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15"/>
  <workbookPr/>
  <mc:AlternateContent xmlns:mc="http://schemas.openxmlformats.org/markup-compatibility/2006">
    <mc:Choice Requires="x15">
      <x15ac:absPath xmlns:x15ac="http://schemas.microsoft.com/office/spreadsheetml/2010/11/ac" url="https://massgov.sharepoint.com/sites/DEP-BPE-ORS/BSPT/ORS/Manuscripts/PFAS PBPK Population Model/Initial JEEA Submission/2026.06.24 Final Revisions/Population-PFAS-TK-Model/V2.4/Set01_Demo/"/>
    </mc:Choice>
  </mc:AlternateContent>
  <xr:revisionPtr revIDLastSave="19" documentId="8_{38D8D165-0996-4F7A-AAB0-C8A2DBAEE309}" xr6:coauthVersionLast="47" xr6:coauthVersionMax="47" xr10:uidLastSave="{26BC6EE4-590E-44FD-8CB2-FFA28BF16181}"/>
  <bookViews>
    <workbookView xWindow="-28920" yWindow="45" windowWidth="29040" windowHeight="15720" xr2:uid="{37BF0C55-CFCB-47E6-8C12-4780598C18D6}"/>
  </bookViews>
  <sheets>
    <sheet name="ReadMe" sheetId="13" r:id="rId1"/>
    <sheet name="Scenario" sheetId="2" r:id="rId2"/>
    <sheet name="ScenSummary" sheetId="3" r:id="rId3"/>
    <sheet name="FitDistInfo" sheetId="4" r:id="rId4"/>
    <sheet name="ProjectionInfo" sheetId="5" r:id="rId5"/>
    <sheet name="AgeInfo" sheetId="6" r:id="rId6"/>
    <sheet name="MonteCarlo" sheetId="7" r:id="rId7"/>
    <sheet name="DWI" sheetId="8" r:id="rId8"/>
    <sheet name="BkgdSerum" sheetId="9" r:id="rId9"/>
    <sheet name="MatSerum" sheetId="10" r:id="rId10"/>
    <sheet name="AltParams" sheetId="11" r:id="rId11"/>
    <sheet name="EvalInfo" sheetId="12" r:id="rId1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A2" i="3" l="1"/>
  <c r="N13" i="9"/>
  <c r="M13" i="9"/>
  <c r="H13" i="9"/>
  <c r="G13" i="9"/>
  <c r="N12" i="9"/>
  <c r="M12" i="9"/>
  <c r="H12" i="9"/>
  <c r="G12" i="9"/>
  <c r="N11" i="9"/>
  <c r="M11" i="9"/>
  <c r="H11" i="9"/>
  <c r="G11" i="9"/>
  <c r="N10" i="9"/>
  <c r="M10" i="9"/>
  <c r="H10" i="9"/>
  <c r="G10" i="9"/>
  <c r="N9" i="9"/>
  <c r="M9" i="9"/>
  <c r="H9" i="9"/>
  <c r="G9" i="9"/>
  <c r="N8" i="9"/>
  <c r="M8" i="9"/>
  <c r="H8" i="9"/>
  <c r="G8" i="9"/>
  <c r="A25" i="8"/>
  <c r="A26" i="8" s="1"/>
  <c r="A27" i="8" s="1"/>
  <c r="A28" i="8" s="1"/>
  <c r="B22" i="8"/>
  <c r="B21" i="8"/>
  <c r="B20" i="8"/>
  <c r="B19" i="8"/>
  <c r="B16" i="8"/>
  <c r="B17" i="8" s="1"/>
  <c r="D28" i="7"/>
  <c r="D27" i="7"/>
  <c r="D26" i="7"/>
  <c r="D25" i="7"/>
  <c r="D24" i="7"/>
  <c r="D23" i="7"/>
  <c r="D22" i="7"/>
  <c r="D21" i="7"/>
  <c r="D20" i="7"/>
  <c r="D19" i="7"/>
  <c r="D18" i="7"/>
  <c r="D17" i="7"/>
  <c r="A7" i="3"/>
  <c r="A7" i="2" s="1"/>
  <c r="A6" i="3"/>
  <c r="A6" i="2" s="1"/>
  <c r="A5" i="3"/>
  <c r="A5" i="2" s="1"/>
  <c r="A4" i="3"/>
  <c r="A4" i="2" s="1"/>
  <c r="A3" i="3"/>
  <c r="A3" i="2" s="1"/>
  <c r="A2" i="2"/>
  <c r="A29" i="8" l="1"/>
  <c r="A30" i="8" s="1"/>
  <c r="A31" i="8" s="1"/>
  <c r="A32" i="8" s="1"/>
  <c r="A33" i="8" s="1"/>
  <c r="B29" i="8" s="1"/>
  <c r="B30" i="8" s="1"/>
  <c r="B31" i="8" s="1"/>
  <c r="B32" i="8" s="1"/>
  <c r="B24" i="8"/>
  <c r="B25" i="8" s="1"/>
  <c r="B26" i="8" s="1"/>
  <c r="B27" i="8" s="1"/>
  <c r="A34" i="8" l="1"/>
  <c r="A35" i="8" s="1"/>
  <c r="A36" i="8" s="1"/>
  <c r="A37" i="8" s="1"/>
  <c r="A38" i="8" s="1"/>
  <c r="A39" i="8" s="1"/>
  <c r="A40" i="8" s="1"/>
  <c r="A41" i="8" s="1"/>
  <c r="A42" i="8" s="1"/>
  <c r="A43" i="8" l="1"/>
  <c r="A44" i="8" s="1"/>
  <c r="A45" i="8" s="1"/>
  <c r="A46" i="8" s="1"/>
  <c r="A47" i="8" s="1"/>
  <c r="A48" i="8" s="1"/>
  <c r="A49" i="8" s="1"/>
  <c r="A50" i="8" s="1"/>
  <c r="A51" i="8" s="1"/>
  <c r="A52" i="8" s="1"/>
  <c r="B34" i="8"/>
  <c r="B35" i="8" s="1"/>
  <c r="B36" i="8" s="1"/>
  <c r="B37" i="8" s="1"/>
  <c r="B38" i="8" s="1"/>
  <c r="B39" i="8" s="1"/>
  <c r="B40" i="8" s="1"/>
  <c r="B41" i="8" s="1"/>
  <c r="A53" i="8" l="1"/>
  <c r="A54" i="8" s="1"/>
  <c r="A55" i="8" s="1"/>
  <c r="A56" i="8" s="1"/>
  <c r="A57" i="8" s="1"/>
  <c r="A58" i="8" s="1"/>
  <c r="A59" i="8" s="1"/>
  <c r="A60" i="8" s="1"/>
  <c r="A61" i="8" s="1"/>
  <c r="A62" i="8" s="1"/>
  <c r="B43" i="8"/>
  <c r="B44" i="8" s="1"/>
  <c r="B45" i="8" s="1"/>
  <c r="B46" i="8" s="1"/>
  <c r="B47" i="8" s="1"/>
  <c r="B48" i="8" s="1"/>
  <c r="B49" i="8" s="1"/>
  <c r="B50" i="8" s="1"/>
  <c r="B51" i="8" s="1"/>
  <c r="A63" i="8" l="1"/>
  <c r="A64" i="8" s="1"/>
  <c r="A65" i="8" s="1"/>
  <c r="A66" i="8" s="1"/>
  <c r="A67" i="8" s="1"/>
  <c r="A68" i="8" s="1"/>
  <c r="A69" i="8" s="1"/>
  <c r="A70" i="8" s="1"/>
  <c r="A71" i="8" s="1"/>
  <c r="A72" i="8" s="1"/>
  <c r="B53" i="8"/>
  <c r="B54" i="8" s="1"/>
  <c r="B55" i="8" s="1"/>
  <c r="B56" i="8" s="1"/>
  <c r="B57" i="8" s="1"/>
  <c r="B58" i="8" s="1"/>
  <c r="B59" i="8" s="1"/>
  <c r="B60" i="8" s="1"/>
  <c r="B61" i="8" s="1"/>
  <c r="A73" i="8" l="1"/>
  <c r="A74" i="8" s="1"/>
  <c r="A75" i="8" s="1"/>
  <c r="A76" i="8" s="1"/>
  <c r="A77" i="8" s="1"/>
  <c r="A78" i="8" s="1"/>
  <c r="A79" i="8" s="1"/>
  <c r="A80" i="8" s="1"/>
  <c r="A81" i="8" s="1"/>
  <c r="A82" i="8" s="1"/>
  <c r="B63" i="8"/>
  <c r="B64" i="8" s="1"/>
  <c r="B65" i="8" s="1"/>
  <c r="B66" i="8" s="1"/>
  <c r="B67" i="8" s="1"/>
  <c r="B68" i="8" s="1"/>
  <c r="B69" i="8" s="1"/>
  <c r="B70" i="8" s="1"/>
  <c r="B71" i="8" s="1"/>
  <c r="A83" i="8" l="1"/>
  <c r="A84" i="8" s="1"/>
  <c r="A85" i="8" s="1"/>
  <c r="A86" i="8" s="1"/>
  <c r="A87" i="8" s="1"/>
  <c r="A88" i="8" s="1"/>
  <c r="A89" i="8" s="1"/>
  <c r="A90" i="8" s="1"/>
  <c r="A91" i="8" s="1"/>
  <c r="A92" i="8" s="1"/>
  <c r="B83" i="8" s="1"/>
  <c r="B84" i="8" s="1"/>
  <c r="B85" i="8" s="1"/>
  <c r="B86" i="8" s="1"/>
  <c r="B87" i="8" s="1"/>
  <c r="B88" i="8" s="1"/>
  <c r="B89" i="8" s="1"/>
  <c r="B90" i="8" s="1"/>
  <c r="B91" i="8" s="1"/>
  <c r="B73" i="8"/>
  <c r="B74" i="8" s="1"/>
  <c r="B75" i="8" s="1"/>
  <c r="B76" i="8" s="1"/>
  <c r="B77" i="8" s="1"/>
  <c r="B78" i="8" s="1"/>
  <c r="B79" i="8" s="1"/>
  <c r="B80" i="8" s="1"/>
  <c r="B81" i="8" s="1"/>
  <c r="B93" i="8" l="1"/>
  <c r="B94" i="8" s="1"/>
  <c r="B95" i="8" s="1"/>
  <c r="B96" i="8" s="1"/>
  <c r="B97" i="8" s="1"/>
  <c r="B98" i="8" s="1"/>
  <c r="B99" i="8" s="1"/>
  <c r="B100" i="8" s="1"/>
  <c r="B101" i="8" s="1"/>
  <c r="B102" i="8" s="1"/>
  <c r="B103" i="8" s="1"/>
  <c r="B104" i="8" s="1"/>
  <c r="B105" i="8" s="1"/>
  <c r="B106" i="8" s="1"/>
  <c r="B107" i="8" s="1"/>
  <c r="B108" i="8" s="1"/>
  <c r="B109" i="8" s="1"/>
  <c r="B110" i="8" s="1"/>
  <c r="B111" i="8" s="1"/>
  <c r="B112" i="8" s="1"/>
  <c r="B113" i="8" s="1"/>
  <c r="A93" i="8"/>
  <c r="A94" i="8" s="1"/>
  <c r="A95" i="8" s="1"/>
  <c r="A96" i="8" s="1"/>
  <c r="A97" i="8" s="1"/>
  <c r="A98" i="8" s="1"/>
  <c r="A99" i="8" s="1"/>
  <c r="A100" i="8" s="1"/>
  <c r="A101" i="8" s="1"/>
  <c r="A102" i="8" s="1"/>
  <c r="A103" i="8" s="1"/>
  <c r="A104" i="8" s="1"/>
  <c r="A105" i="8" s="1"/>
  <c r="A106" i="8" s="1"/>
  <c r="A107" i="8" s="1"/>
  <c r="A108" i="8" s="1"/>
  <c r="A109" i="8" s="1"/>
  <c r="A110" i="8" s="1"/>
  <c r="A111" i="8" s="1"/>
  <c r="A112" i="8" s="1"/>
  <c r="A113" i="8" s="1"/>
</calcChain>
</file>

<file path=xl/sharedStrings.xml><?xml version="1.0" encoding="utf-8"?>
<sst xmlns="http://schemas.openxmlformats.org/spreadsheetml/2006/main" count="932" uniqueCount="430">
  <si>
    <t>Input overview for the Population PFAS TK Model to predict population serum PFAS levels from drinking water exposure</t>
  </si>
  <si>
    <t>This spreadsheet is a demo input for the population PFAS TK model discussed in the Journal of Environmental Exposure Assessment publication Nielsen et al., 2026 Estimating Drinking Water PFAS Exposures Associated with Serum Clinical Action Levels Using a Probabilistic Toxicokinetic Model.</t>
  </si>
  <si>
    <t>This is research material accompanying the publication; it is not a validated clinical or diagnostic tool; it is provided “as is” without warranty; and is not intended for individual medical decision-making or direct clinical use.</t>
  </si>
  <si>
    <t>The model does not represent the views, policies or positions of the Massachusetts Department of Environmental Protection. Potential incompatibilities between the code and other programs have not been assessed; use at your own risk.</t>
  </si>
  <si>
    <t>Tab Name</t>
  </si>
  <si>
    <t>Tab Description</t>
  </si>
  <si>
    <t>ReadMe</t>
  </si>
  <si>
    <t>Describes the inputs in each tab, along with formatting requirements for these inputs</t>
  </si>
  <si>
    <t>Scenario</t>
  </si>
  <si>
    <t>Sets up model runs with parameters most commonly changed between scenarios, such as water concentrations and dates of interest</t>
  </si>
  <si>
    <t>ScenSummary</t>
  </si>
  <si>
    <t xml:space="preserve">Generates informative names for the exposure scenarios. Defines the independent variable information for projections - chemical, water concentration, age, etc. </t>
  </si>
  <si>
    <t>FitDistInfo</t>
  </si>
  <si>
    <t>Provides information for fitting distributions to selected scenarios and dates. Generates informative names for these fits so they can be referenced as maternal serum distributions in other Sets.</t>
  </si>
  <si>
    <t>ProjectionInfo</t>
  </si>
  <si>
    <t>Defines which projections should be made. Each projection uses the named exposure scenarios, an independent variable, a population metric, and a serum threshold.</t>
  </si>
  <si>
    <t>AgeInfo</t>
  </si>
  <si>
    <t>Defines optional receptor age distributions</t>
  </si>
  <si>
    <t>MonteCarlo</t>
  </si>
  <si>
    <t>Defines many distributional model parameters, such as half-life and volume of distribution</t>
  </si>
  <si>
    <t>DWI</t>
  </si>
  <si>
    <t>Defines mean weight-adjusted drinking water intake by age</t>
  </si>
  <si>
    <t>BkgdSerum</t>
  </si>
  <si>
    <t>Defines 'background' serum PFAS distributions by date, gender, and 'adult' or 'child' status</t>
  </si>
  <si>
    <t>MatSerum</t>
  </si>
  <si>
    <t>Contains information on maternal serum PFAS.</t>
  </si>
  <si>
    <t>AltParams</t>
  </si>
  <si>
    <t>Sets alternate parameters by scenario name</t>
  </si>
  <si>
    <t>General Notes</t>
  </si>
  <si>
    <t>R is generally case-sensitive, meaning it does not read capital and lowercase letters as the same. Be aware of the capitalization of inputs and follow case exactly where specified to avoid errors.</t>
  </si>
  <si>
    <t>Excel formulae can be used to generate values. The final value will be input into the model, not the original formula</t>
  </si>
  <si>
    <t>Cells may need to begin with a single apostrophe (') to avoid inappropriate format conversions (a leading apostrophe).</t>
  </si>
  <si>
    <t>A "string" is a term for alphabet characters, as a data entry type.</t>
  </si>
  <si>
    <t xml:space="preserve">A "numeric" is a term for numbers, as a data entry type. </t>
  </si>
  <si>
    <t>Do not change column names in this spreadsheet. If the name is changed, the entries will not be read correctly.</t>
  </si>
  <si>
    <t>R converts tabs in the spreadsheet into an object type called a 'dataframe'. All entries in a column in a dataframe become the same class, for example string, numeric, date, logical...</t>
  </si>
  <si>
    <t>If strings appear in a column that generally contains numerics, it may affect the ability of R to read the rest of the column entries correctly as numerics.</t>
  </si>
  <si>
    <t>Blank cells are sometimes important. Blank cells read as a true NA in R, in whatever class the column uses.</t>
  </si>
  <si>
    <t>Distribution Options</t>
  </si>
  <si>
    <t xml:space="preserve">The function make_rnd() generates random numbers for use as distributional parameters in each of the model iterations. </t>
  </si>
  <si>
    <t>Many entries in the following tables pass their values to make_rnd(). The operation that make_rnd() performs depends on the selected distribution shape.</t>
  </si>
  <si>
    <t>The 'Distribution Names' column below shows the case-sensitive strings that make_rnd() can recognize as distribution shapes.</t>
  </si>
  <si>
    <t>Enter a distribution name exactly, and the parm1, parm2 and parm3 will be used to define the distribution.</t>
  </si>
  <si>
    <t>Often, the parm1, parm2, and parm3 have a column name reflecting their meaning in the most commonly used distribution in that area of the model</t>
  </si>
  <si>
    <t>But if you enter a different distribution name, the code can seamlessly use the other distribution as long as you choose appropriate values in the parm1 and parm2 slots</t>
  </si>
  <si>
    <t>An example of this can be found in MonteCarlo tab in the Variable DWIaf_Teen, which uses a gamma distribution. This row uses the "Mean" and "Sd" columns to store the gamma distribution's shape and rate, respectively.</t>
  </si>
  <si>
    <t>Distribution Names</t>
  </si>
  <si>
    <t>Parm1 Definition</t>
  </si>
  <si>
    <t>Parm2 Definition</t>
  </si>
  <si>
    <t>Parm3 Definition</t>
  </si>
  <si>
    <t>Normal</t>
  </si>
  <si>
    <t>Arithmetic mean</t>
  </si>
  <si>
    <t>Arithmetic standard deviation</t>
  </si>
  <si>
    <t>Lognormal_geommean</t>
  </si>
  <si>
    <t>Geometric mean</t>
  </si>
  <si>
    <t>Geometric standard deviation</t>
  </si>
  <si>
    <t>Lognormal_meanlog</t>
  </si>
  <si>
    <t>Natural logarithm of the geometric mean</t>
  </si>
  <si>
    <t>Natural logarithm of the geometric standard deviation</t>
  </si>
  <si>
    <t>Weibull</t>
  </si>
  <si>
    <t>Shape</t>
  </si>
  <si>
    <t>Scale</t>
  </si>
  <si>
    <t>Gamma</t>
  </si>
  <si>
    <t>Rate</t>
  </si>
  <si>
    <t>None</t>
  </si>
  <si>
    <t>Value</t>
  </si>
  <si>
    <t>Uniform</t>
  </si>
  <si>
    <t>Minimum</t>
  </si>
  <si>
    <t>Maximum</t>
  </si>
  <si>
    <t>Triangular</t>
  </si>
  <si>
    <t>Mode</t>
  </si>
  <si>
    <t>Scenario tab:</t>
  </si>
  <si>
    <t>Important notes</t>
  </si>
  <si>
    <t>Do not use more than one short dash "-" character in inputs that are not dates or numbers. Dates are denoted by having multiple short dashes.</t>
  </si>
  <si>
    <t>Do not use spaces in between dates or other inputs that are multiple variables, only commas.</t>
  </si>
  <si>
    <t xml:space="preserve">The dateset refers to the dates at which serum is observed and parameters (such as liquid intake and water concentration) are updated. </t>
  </si>
  <si>
    <t>Serum is always calculated at each date in the dateset, even if only a selection of dates are saved to the output using the saved_dates entry</t>
  </si>
  <si>
    <t>Variable</t>
  </si>
  <si>
    <t>Variable Description</t>
  </si>
  <si>
    <t>Format Notes</t>
  </si>
  <si>
    <t>id</t>
  </si>
  <si>
    <t>Unique ID for each scenario</t>
  </si>
  <si>
    <t>Pulls from the first column of the ScenSummary tab. Separates terms that vary within the set with "_" for easy downstream analysis.</t>
  </si>
  <si>
    <t>filegroup</t>
  </si>
  <si>
    <t>Name for a batch of files. Also used to assign varied ages, when applicable.</t>
  </si>
  <si>
    <t>Scenarios with the same filegroup go into the same raw data file. Should only be alphanumeric. Break scenarios into groups of approximately 20 to facilitate loading on laptops.</t>
  </si>
  <si>
    <t>chemical</t>
  </si>
  <si>
    <t>PFAS considered in the scenario</t>
  </si>
  <si>
    <t>Must match value and case of 'Chemical' columns in MonteCarlo and BkgdSerum tabs</t>
  </si>
  <si>
    <t>water_concs</t>
  </si>
  <si>
    <t>Water concentrations in ng/L (ppt). Values will be separated and then used as parm1 in make_rnd()</t>
  </si>
  <si>
    <t>Separate values with ',' and no space. Enter as text using leading apostrophe.</t>
  </si>
  <si>
    <t>water_concs_dates</t>
  </si>
  <si>
    <t>Starting dates for water concentrations. Will be added to dateset</t>
  </si>
  <si>
    <t xml:space="preserve">Earliest date must precede model start date (sd). Format YYYY-MM-DD. Separate values with ',' and no space. Enter as text using leading apostrophe. </t>
  </si>
  <si>
    <t>water_concs_sds</t>
  </si>
  <si>
    <t>Standard deviation for water concentrations. Values will be separated and then used as parm2 in make_rnd()</t>
  </si>
  <si>
    <t xml:space="preserve">Separate values with ',' and no space. Enter as text using leading apostrophe. If distribution shape will be "None", any single value can be entered as a placeholder. </t>
  </si>
  <si>
    <t>water_concs_dists</t>
  </si>
  <si>
    <t xml:space="preserve">Distribution shape(s) for water concentrations. </t>
  </si>
  <si>
    <t xml:space="preserve">String or strings separated by commas and no spaces that exactly match distribution names specified in make_rnd() function. If the distribution shape will be the same for all water_concs, that one name can be entered.  </t>
  </si>
  <si>
    <t>mom_water_conc</t>
  </si>
  <si>
    <t xml:space="preserve">Maternal water concentration or other information that defines the maternal serum distribution. </t>
  </si>
  <si>
    <t>Depends on mom_serum_method. For 'steadystate' method, enter a number. For 'logspline' method, enter a string that matches a 'DistributionID' from a previous model set. For 'lookup' method, enter a string matching a "WaterID" in the MatSerum tab.</t>
  </si>
  <si>
    <t>mom_serum_method</t>
  </si>
  <si>
    <t>Method for estimating maternal serum PFAS</t>
  </si>
  <si>
    <t>Must exactly match one of the strings 'steadystate', 'lookup', or 'logspline'.</t>
  </si>
  <si>
    <t>gender</t>
  </si>
  <si>
    <t>Receptor gender</t>
  </si>
  <si>
    <t>Must exactly match one of the strings 'Female', 'Male', or 'Unknown'.</t>
  </si>
  <si>
    <t>fed_mo</t>
  </si>
  <si>
    <t>Number of months during which the receptor was breastfed</t>
  </si>
  <si>
    <t>Does not need to be an integer, but model cannot update liquid intake type more frequently than once per month unless timezoom is used</t>
  </si>
  <si>
    <t>niter</t>
  </si>
  <si>
    <t>Number of iterations to generate</t>
  </si>
  <si>
    <t xml:space="preserve">Must be an integer. All scenarios in a single model run should have the same niter. </t>
  </si>
  <si>
    <t>sd</t>
  </si>
  <si>
    <t>Model start date, representing receptor's day of birth. When age is varied, the year will be replaced between iterations, but the month and day will remain the same.</t>
  </si>
  <si>
    <t>Format YYYY-MM-DD. Enter as text using leading apostrophe.</t>
  </si>
  <si>
    <t>ed</t>
  </si>
  <si>
    <t>Model end date. Will be included in the dateset</t>
  </si>
  <si>
    <t>timezoom_start</t>
  </si>
  <si>
    <t>Date to begin more frequent serum estimations and parameter updates</t>
  </si>
  <si>
    <t>timezoom_end</t>
  </si>
  <si>
    <t>Date to end more frequent serum estimations and parameter updates</t>
  </si>
  <si>
    <t>timezoom_interval</t>
  </si>
  <si>
    <t>Interval for the more frequent serum estimations and parameter updates</t>
  </si>
  <si>
    <t xml:space="preserve">Format "number interval", where number is an integer and interval is 'days', 'weeks', 'months', or 'years'. For example, "1 week", "2 months" etc. Reads into the 'by' argument of seq() function for date objects.  https://stat.ethz.ch/R-manual/R-devel/library/base/html/seq.Date.html </t>
  </si>
  <si>
    <t>saved_dates</t>
  </si>
  <si>
    <t>A subset of dates to save. Helpful in very large model runs to shrink file sizes</t>
  </si>
  <si>
    <t>Either "all" or dates of format YYYY-MM-DD. Separate values with ',' and no space. Enter as text using leading apostrophe.</t>
  </si>
  <si>
    <t>ScenSummary tab:</t>
  </si>
  <si>
    <t>Important Notes</t>
  </si>
  <si>
    <t>Beyond the columns "ScenID", "SetNum", and "ESNum", column names will vary depending on what projections you plan to make with the scenarios.</t>
  </si>
  <si>
    <t>Use column values in this tab to generate unique names for the scenarios and facilitate grouping by certain characteristics, for example by chemical or gender.</t>
  </si>
  <si>
    <t>The information in this table will be referenced during projections as the independent variable; for more details, see ProjectionInfo tab</t>
  </si>
  <si>
    <t xml:space="preserve">To facilitate use in R, column and entry name should not start with numbers. </t>
  </si>
  <si>
    <t>ScenID</t>
  </si>
  <si>
    <t xml:space="preserve">Unique identifier for each exposure scenario. Usually referenced by Scenario and ProjectionInfo tabs within Excel. </t>
  </si>
  <si>
    <t>Combined from columns in this spreadsheet with "_" underscores as separators. The TEXTJOIN() function can help. Aside from underscores and periods, it is strongly recommended that the name be limited to alphanumeric characters.</t>
  </si>
  <si>
    <t>SetNum</t>
  </si>
  <si>
    <t>The set number</t>
  </si>
  <si>
    <t>Format as "Set##" with digits replacing #</t>
  </si>
  <si>
    <t>ESNum</t>
  </si>
  <si>
    <t>The exposure scenario number</t>
  </si>
  <si>
    <t>Format as "ES###" with digits replacing #</t>
  </si>
  <si>
    <t>MomType</t>
  </si>
  <si>
    <t>Approach to maternal serum</t>
  </si>
  <si>
    <t>Optional string</t>
  </si>
  <si>
    <t>Chemical</t>
  </si>
  <si>
    <t>PFAS chemical</t>
  </si>
  <si>
    <t>WaterConc</t>
  </si>
  <si>
    <t>Water concentration for exposure</t>
  </si>
  <si>
    <t>Optional numeric</t>
  </si>
  <si>
    <t>Duration</t>
  </si>
  <si>
    <t>Duration of exposure</t>
  </si>
  <si>
    <t>Gender</t>
  </si>
  <si>
    <t>ProjectionInfo tab:</t>
  </si>
  <si>
    <t>Some columns serve no purpose in the code, but will be stored in the projection output table. They help organize the projections.</t>
  </si>
  <si>
    <t xml:space="preserve">For example, the 'Chemical' and 'Age' columns. Users may add others as needed. </t>
  </si>
  <si>
    <t>ProjID</t>
  </si>
  <si>
    <t>Unique identifier for the projection</t>
  </si>
  <si>
    <t>Format as "PJ##" with digits replacing #</t>
  </si>
  <si>
    <t>ScenIDs</t>
  </si>
  <si>
    <t>Scenario IDs used in the projection</t>
  </si>
  <si>
    <t>Separate scenario IDs with a comma and no space. The  TEXTJOIN() function can help.</t>
  </si>
  <si>
    <t>IndependentVar</t>
  </si>
  <si>
    <t xml:space="preserve">The independent variable for the projection. For example, water concentration WaterConc or exposure duration. </t>
  </si>
  <si>
    <t>Must exactly match a column name in ScenSummary</t>
  </si>
  <si>
    <t>SerumThreshold</t>
  </si>
  <si>
    <t>The serum threshold for the projection in ug/L.</t>
  </si>
  <si>
    <t>Numeric</t>
  </si>
  <si>
    <t>Percentile</t>
  </si>
  <si>
    <t>The percentile of the distribution that will reach the serum threshold.</t>
  </si>
  <si>
    <t>Numeric between 0 and 100, noninclusive.</t>
  </si>
  <si>
    <t>Date</t>
  </si>
  <si>
    <t>The date at which the scenarios should be evaluated. This defines the receptor age(s) for the exposure scenario.</t>
  </si>
  <si>
    <t>RegressionType</t>
  </si>
  <si>
    <t>The type of equation anticipated to govern the relationship between independent and dependent variable.</t>
  </si>
  <si>
    <t>Must exactly match "Linear".</t>
  </si>
  <si>
    <t>The chemical in the projections. Not used in automatic processing, but can be helpful in sorting information later.</t>
  </si>
  <si>
    <t>Age</t>
  </si>
  <si>
    <t>The receptor age. Not used in automatic processing, but can be helpful in sorting information later.</t>
  </si>
  <si>
    <t>AgeInfo tab:</t>
  </si>
  <si>
    <t>Age ranges in studies are often described by a fraction of known receptors being within a particular age range, with no further information.</t>
  </si>
  <si>
    <t>In this model, each age range becomes a distribution section as defined by a separate row in this table. The sections are then combined to represent receptor ages in a scenario.</t>
  </si>
  <si>
    <t>Ages generated by each distribution section are rounded down to the nearest whole year, in keeping with convention about human age.</t>
  </si>
  <si>
    <t>Birth year is calculated by subtracting the age from the year of the model end date (ed in Scenario tab).</t>
  </si>
  <si>
    <t>These years are then pasted into the model start date (sd in Scenario tab). Age distribution varies by whole year.</t>
  </si>
  <si>
    <t>FileGroup</t>
  </si>
  <si>
    <t>Group identifier for scenarios with this age distribution</t>
  </si>
  <si>
    <t>Must match a 'filegroup' entry from the Scenario tab.</t>
  </si>
  <si>
    <t>MinAge</t>
  </si>
  <si>
    <t>Minimum age for distribution section</t>
  </si>
  <si>
    <t>Not used by R to make the distribution; cell referenced by Param1 column</t>
  </si>
  <si>
    <t>MaxAge</t>
  </si>
  <si>
    <t>Maximum age for distribution section</t>
  </si>
  <si>
    <t>Not used by R to make the distribution; cell referenced by Param2 column</t>
  </si>
  <si>
    <t>Fraction</t>
  </si>
  <si>
    <t>Fraction of iterations to assign to this distribution section</t>
  </si>
  <si>
    <t>Value from 0 to 1, or blank. If using multiple distribution sections for a FileGroup, one section fraction shold be blank. The fraction assigned to the blank section will equal 1-sum(other section fractions).</t>
  </si>
  <si>
    <t>Distribution</t>
  </si>
  <si>
    <t>Shape of the distribution for this section</t>
  </si>
  <si>
    <t>String exactly matching a distribution name specified in make_rnd() function.</t>
  </si>
  <si>
    <t>Param1</t>
  </si>
  <si>
    <t>Parameter 1 for this distribution section</t>
  </si>
  <si>
    <t>For uniform distribution, the minimum age. For other distribution shapes, see parm1 in make_rnd() function</t>
  </si>
  <si>
    <t>Param2</t>
  </si>
  <si>
    <t>Parameter 2 for this distribution section</t>
  </si>
  <si>
    <t>For uniform distribution, the maximum age plus 1. For other distribution shapes, see parm2 in make_rnd() function. R's random uniform distribution runif() should never give the exact maximum value except under very specific circumstances, which prevents any iteration from being assigned an age that rounds down to outside the MaxAge value.</t>
  </si>
  <si>
    <t>Param3</t>
  </si>
  <si>
    <t>Parameter 3 for this distribution section</t>
  </si>
  <si>
    <r>
      <t>For triangular distribution, this is the mode.</t>
    </r>
    <r>
      <rPr>
        <sz val="11"/>
        <color rgb="FFC00000"/>
        <rFont val="Calibri"/>
        <family val="2"/>
        <scheme val="minor"/>
      </rPr>
      <t xml:space="preserve"> </t>
    </r>
    <r>
      <rPr>
        <sz val="11"/>
        <color theme="1"/>
        <rFont val="Calibri"/>
        <family val="2"/>
        <scheme val="minor"/>
      </rPr>
      <t>For other distribution shapes, see parm3 in make_rnd() function.</t>
    </r>
  </si>
  <si>
    <t>MonteCarlo tab:</t>
  </si>
  <si>
    <t>This table defines most of the distributional parameters in the model.</t>
  </si>
  <si>
    <t>The PFAS for which this value will be used. If the variable is not chemical-specific, enter "NA".</t>
  </si>
  <si>
    <t>Will be matched exactly against 'chemical' in the Scenario tab. If "NA" or blank, the value will be used for all PFAS</t>
  </si>
  <si>
    <t>Name of the distributional variable generated</t>
  </si>
  <si>
    <t>Each entry in 'Variable' must be unique for its 'Chemical'</t>
  </si>
  <si>
    <t>Mean</t>
  </si>
  <si>
    <t>parm1 as imported to the make_rnd() function. Meaning depends on Distribution entry; see 'Distribution Options' heading above.</t>
  </si>
  <si>
    <t>Sd</t>
  </si>
  <si>
    <t>parm2 as imported to the make_rnd() function. Meaning depends on Distribution entry; see 'Distribution Options' heading above.</t>
  </si>
  <si>
    <t>sd_multiplier</t>
  </si>
  <si>
    <t>Multiplier used to calculate standard deviation in some rows, when the standard deviation is estimated as a percentage of the mean</t>
  </si>
  <si>
    <t>This column is not read directly into R, so no particular format is needed</t>
  </si>
  <si>
    <t>Distribution shape to use for the variable</t>
  </si>
  <si>
    <t xml:space="preserve">String exactly matching a distribution name specified in make_rnd() function. </t>
  </si>
  <si>
    <t>Variables by Name</t>
  </si>
  <si>
    <t>Description</t>
  </si>
  <si>
    <t>Units</t>
  </si>
  <si>
    <t>HalfLife</t>
  </si>
  <si>
    <t>Chemical half-life</t>
  </si>
  <si>
    <t>Years</t>
  </si>
  <si>
    <t>VolDist</t>
  </si>
  <si>
    <t>Chemical volume of distribution per kilogram</t>
  </si>
  <si>
    <t>L/kg</t>
  </si>
  <si>
    <t>DWIaf_Infant</t>
  </si>
  <si>
    <t>Drinking water adjustment factor for infants</t>
  </si>
  <si>
    <t>Unitless ratio</t>
  </si>
  <si>
    <t>DWIaf_ChildAdult</t>
  </si>
  <si>
    <t>Drinking water adjustment factor for children and adults</t>
  </si>
  <si>
    <t>DWIaf_Teen</t>
  </si>
  <si>
    <t>Drinking water adjustment factor for youths</t>
  </si>
  <si>
    <t>LactXfer</t>
  </si>
  <si>
    <t>Fraction of maternal serum PFAS transferred to breast milk</t>
  </si>
  <si>
    <t>MilkDecline</t>
  </si>
  <si>
    <t>Fraction of maternal serum PFAS lost after 6 months of breastfeeding</t>
  </si>
  <si>
    <t>PlacXfer</t>
  </si>
  <si>
    <t>Fraction of maternal serum PFAS transferred to fetal serum</t>
  </si>
  <si>
    <t>BirthLoss</t>
  </si>
  <si>
    <t>Fraction of body mass lost during parturition</t>
  </si>
  <si>
    <t>DWI tab:</t>
  </si>
  <si>
    <t>This table uses mean weight-adjusted drinking water intake data from the 2019 Exposure Factors Handbook Table 3-21</t>
  </si>
  <si>
    <t>Excel formulae interpolate drinking water intake between the known ages</t>
  </si>
  <si>
    <t>Age_Years</t>
  </si>
  <si>
    <t>Receptor age in years</t>
  </si>
  <si>
    <t>DWI_mL_kg_d</t>
  </si>
  <si>
    <t>Drinking water intake in mL/(kg-day) associated with age</t>
  </si>
  <si>
    <t>EFH_bin</t>
  </si>
  <si>
    <t>Bin group information from the original data table</t>
  </si>
  <si>
    <t>BkgdSerum tab:</t>
  </si>
  <si>
    <t>This defines the distributional background serum level in the model</t>
  </si>
  <si>
    <t xml:space="preserve">Here, "adults" means simulated receptors who are 12 years of age or older. "Children" means simulated receptors under 12 years old. </t>
  </si>
  <si>
    <t>The PFAS for which this value will be used.</t>
  </si>
  <si>
    <t>Will be matched exactly against 'chemical' in the Scenario tab.</t>
  </si>
  <si>
    <t>StartDate</t>
  </si>
  <si>
    <t>The date at which this background value should begin to be used</t>
  </si>
  <si>
    <t>Earliest date must precede model start date (sd). Format YYYY-MM-DD. Enter as text using leading apostrophe.</t>
  </si>
  <si>
    <t>BkgdFA_Mean</t>
  </si>
  <si>
    <t>Background serum geometric mean for female adults</t>
  </si>
  <si>
    <t>Numeric. Will be entered as parm1 in make_rnd()</t>
  </si>
  <si>
    <t>BkgdFA_Sd</t>
  </si>
  <si>
    <t>Background serum geometric standard deviation for female adults</t>
  </si>
  <si>
    <t>Numeric. Will be entered as parm2 in make_rnd()</t>
  </si>
  <si>
    <t>BkgdMA_Mean</t>
  </si>
  <si>
    <t>Background serum geometric mean for male adults</t>
  </si>
  <si>
    <t>BkgdMA_Sd</t>
  </si>
  <si>
    <t>Background serum geometric standard deviation for male adults</t>
  </si>
  <si>
    <t>BkgdUA_Mean</t>
  </si>
  <si>
    <t>Background serum geometric mean for adults of unknown sex</t>
  </si>
  <si>
    <t>BkgdUA_Sd</t>
  </si>
  <si>
    <t>Background serum geometric standard deviation for adults of unknown sex</t>
  </si>
  <si>
    <t>BkgdFC_Mean</t>
  </si>
  <si>
    <t>Background serum geometric mean for female children</t>
  </si>
  <si>
    <t>BkgdFC_Sd</t>
  </si>
  <si>
    <t>Background serum geometric standard deviation for female children</t>
  </si>
  <si>
    <t>BkgdMC_Mean</t>
  </si>
  <si>
    <t>Background serum geometric mean for male children</t>
  </si>
  <si>
    <t>BkgdMC_Sd</t>
  </si>
  <si>
    <t>Background serum geometric standard deviation for male children</t>
  </si>
  <si>
    <t>BkgdUC_Mean</t>
  </si>
  <si>
    <t>Background serum geometric mean for children of unknown sex</t>
  </si>
  <si>
    <t>BkgdUC_Sd</t>
  </si>
  <si>
    <t>Background serum geometric standard deviation for children of unknown sex</t>
  </si>
  <si>
    <t>MatSerum tab:</t>
  </si>
  <si>
    <t>This tab contains two types of information used to generate maternal serum distributions.</t>
  </si>
  <si>
    <t>The meaning of the cells depends on the entry in "ParmType".</t>
  </si>
  <si>
    <t xml:space="preserve">When "mom_serum_method" is set to "logspline", no parameters from this table are used. </t>
  </si>
  <si>
    <t>Briefly, the logspline provides a more flexible density function fit for a maternal serum distribution. The logspline distribution can then generate total maternal serum directly, much like the 'lookup' method.</t>
  </si>
  <si>
    <t>For ParmType "BkgdSerum":</t>
  </si>
  <si>
    <t>These parameters are referenced if the scenario's "mom_serum_method" is set to "steadystate".</t>
  </si>
  <si>
    <t>They define a receptor's mother's background serum PFAS, meaning the mother's serum PFAS not originating from drinking water or maternal exposure.</t>
  </si>
  <si>
    <t>The maternal background serum PFAS is used along with other parameters to calculate a steady-state estimate of the maternal serum distribution at the time of the receptor's birth.</t>
  </si>
  <si>
    <t>ParmType</t>
  </si>
  <si>
    <t>Denotes how columns are used in code</t>
  </si>
  <si>
    <t>Is "BkgdSerum"; for other values, see other sub tables</t>
  </si>
  <si>
    <t>WaterID</t>
  </si>
  <si>
    <t>Should be set to "NA", as this is not applicable</t>
  </si>
  <si>
    <t>Maternal water exposure does not affect background serum, because in this model background serum is defined as serum PFAS that does not originate from water consumption.</t>
  </si>
  <si>
    <t>meanlog</t>
  </si>
  <si>
    <t>The geometric mean of the mother's background serum PFAS. Default female adult use in demo.</t>
  </si>
  <si>
    <t>sdlog</t>
  </si>
  <si>
    <t>Typically, the geometric standard deviation of the mother's background serum PFAS. Currently using the default female adult background.</t>
  </si>
  <si>
    <t>Distribution shape for the maternal PFAS background</t>
  </si>
  <si>
    <t>SourceModel</t>
  </si>
  <si>
    <t>Currently set to "NA". Could hold information on the study or source of the background value</t>
  </si>
  <si>
    <t>For record-keeping purposes only</t>
  </si>
  <si>
    <t>For ParmType "TotalSerum":</t>
  </si>
  <si>
    <t>These parameters are referenced if the scenario's "mom_serum_method" is set to "lookup".</t>
  </si>
  <si>
    <t xml:space="preserve">They directly define the maternal serum PFAS distribution used in a particular scenario. </t>
  </si>
  <si>
    <t>Maternal distributions may be created by fitting earlier model results to a parametric distribution, e.g., lognormal distribution.</t>
  </si>
  <si>
    <t>The maternal distribution can also be defined from observed data, which can assist in model evaluation.</t>
  </si>
  <si>
    <t>Is "TotalSerum"; for other values, see other sub tables</t>
  </si>
  <si>
    <t>An ID for the exposure conditions under which this maternal serum distribution was calculated</t>
  </si>
  <si>
    <t>May be a number representing a ppt water exposure, or a string representing a specific maternal scenario. Will be matched exactly against "mom_water_conc" from the Scenario tab.</t>
  </si>
  <si>
    <t>The natural logarithm of the geometric mean of maternal serum for demo. Meaning can change depending on distribution shape.</t>
  </si>
  <si>
    <t>The natural logarithm of the geometric standard deviation of maternal serum for demo. Meaning can change depending on distribution shape.</t>
  </si>
  <si>
    <t>Distribution shape to use for the maternal serum</t>
  </si>
  <si>
    <t>Information about the model used to generate the maternal serum distribution</t>
  </si>
  <si>
    <t>AltParams tab:</t>
  </si>
  <si>
    <t xml:space="preserve">This tab overwrites specific columns in the Monte Carlo variable table for a specified ScenarioID. </t>
  </si>
  <si>
    <t>ScenarioID</t>
  </si>
  <si>
    <t>Scenario using the alternative parameter</t>
  </si>
  <si>
    <t>Must match an ID from Scenario tab 'id' column exactly</t>
  </si>
  <si>
    <t>Alternative parameter name</t>
  </si>
  <si>
    <t>Must match a column in the MC_vars table, which generally match Variable names in the MonteCarlo tab</t>
  </si>
  <si>
    <t>Parm1_Mean</t>
  </si>
  <si>
    <t>Parm2_Sd</t>
  </si>
  <si>
    <t xml:space="preserve">parm2 as imported to the make_rnd() function. Meaning depends on Distribution entry; see 'Distribution Options' heading above. </t>
  </si>
  <si>
    <t>Parm3</t>
  </si>
  <si>
    <t>parm3 as imported to the make_rnd() function. Meaning depends on Distribution entry; see 'Distribution Options' heading above.</t>
  </si>
  <si>
    <t>String exactly matching a distribution name specified in make_rnd() function. E.g., "Lognormal_geommean", "Normal", or "None"</t>
  </si>
  <si>
    <t>FitDistInfo tab:</t>
  </si>
  <si>
    <t>Identifies scenarios and dates for fitting a density function to the serum distribution</t>
  </si>
  <si>
    <t>These density functions can be used as maternal serum distributions in other PFAS TK model sets</t>
  </si>
  <si>
    <r>
      <rPr>
        <sz val="11"/>
        <rFont val="Calibri"/>
        <family val="2"/>
        <scheme val="minor"/>
      </rPr>
      <t>Can be us</t>
    </r>
    <r>
      <rPr>
        <sz val="11"/>
        <color theme="1"/>
        <rFont val="Calibri"/>
        <family val="2"/>
        <scheme val="minor"/>
      </rPr>
      <t>ed to indicate scenarios and dates where all iterations' serum values should be organized in the serumatdates dataframe for downstream analysis</t>
    </r>
  </si>
  <si>
    <t>Scenario ID for the distribution fit</t>
  </si>
  <si>
    <t>The date at which the serum distribution will be fit</t>
  </si>
  <si>
    <t>FitType</t>
  </si>
  <si>
    <t xml:space="preserve">The fit method for the distribution. Use the "none" option to use this tab for adding scenario-date combinations as columns in the serumatdates dataframe </t>
  </si>
  <si>
    <t>String exactly matching either "logspline" or "none"</t>
  </si>
  <si>
    <t>DistributionID</t>
  </si>
  <si>
    <t xml:space="preserve">ID for the distribution fit, which will be stored as a name in the list object. When using for maternal serum, this ID should be entered exactly into the next generation's model Scenario tab column 'mom_water_conc' </t>
  </si>
  <si>
    <t>String unique to each row</t>
  </si>
  <si>
    <t>Other columns</t>
  </si>
  <si>
    <t>Construct informative DistributionID tags in Excel.</t>
  </si>
  <si>
    <t>None; not read into R</t>
  </si>
  <si>
    <t>F2_20ppt</t>
  </si>
  <si>
    <t>PFOA</t>
  </si>
  <si>
    <t>1950-01-01</t>
  </si>
  <si>
    <t>Set56_ES003_40yo_bf3SSmom_PFOA_20</t>
  </si>
  <si>
    <t>logspline</t>
  </si>
  <si>
    <t>Male</t>
  </si>
  <si>
    <t>2025-01-01</t>
  </si>
  <si>
    <t>2095-01-01</t>
  </si>
  <si>
    <t>2026-01-01</t>
  </si>
  <si>
    <t>2035-01-01</t>
  </si>
  <si>
    <t>1 month</t>
  </si>
  <si>
    <t>all</t>
  </si>
  <si>
    <t>PFOS</t>
  </si>
  <si>
    <t>Set56_ES013_40yo_bf3SSmom_PFOS_20</t>
  </si>
  <si>
    <t>PFHxS</t>
  </si>
  <si>
    <t>Set56_ES023_40yo_bf3SSmom_PFHxS_20</t>
  </si>
  <si>
    <t>PFNA</t>
  </si>
  <si>
    <t>Set56_ES033_40yo_bf3SSmom_PFNA_20</t>
  </si>
  <si>
    <t>PFDA</t>
  </si>
  <si>
    <t>Set56_ES043_40yo_bf3SSmom_PFDA_20</t>
  </si>
  <si>
    <t>PFHpA</t>
  </si>
  <si>
    <t>Set56_ES053_40yo_bf3SSmom_PFHpA_20</t>
  </si>
  <si>
    <t>MonthsBreastfed</t>
  </si>
  <si>
    <t>Set01</t>
  </si>
  <si>
    <t>ES001</t>
  </si>
  <si>
    <t>MdlMom</t>
  </si>
  <si>
    <t>M</t>
  </si>
  <si>
    <t>6moBF</t>
  </si>
  <si>
    <t>ES002</t>
  </si>
  <si>
    <t>ES003</t>
  </si>
  <si>
    <t>ES004</t>
  </si>
  <si>
    <t>ES005</t>
  </si>
  <si>
    <t>ES006</t>
  </si>
  <si>
    <t>ParmAbbr</t>
  </si>
  <si>
    <t>Set01_ES001_MdlMom_M_6moBF_PFOA_20</t>
  </si>
  <si>
    <t>2025-07-01</t>
  </si>
  <si>
    <t>none</t>
  </si>
  <si>
    <t>Set01_ES002_MdlMom_M_6moBF_PFOS_20</t>
  </si>
  <si>
    <t>Set01_ES003_MdlMom_M_6moBF_PFHxS_20</t>
  </si>
  <si>
    <t>Set01_ES004_MdlMom_M_6moBF_PFNA_20</t>
  </si>
  <si>
    <t>Set01_ES005_MdlMom_M_6moBF_PFDA_20</t>
  </si>
  <si>
    <t>Set01_ES006_MdlMom_M_6moBF_PFHpA_20</t>
  </si>
  <si>
    <t>2065-01-01</t>
  </si>
  <si>
    <t>InfantResolution</t>
  </si>
  <si>
    <t>NA</t>
  </si>
  <si>
    <t>kMilk</t>
  </si>
  <si>
    <t>0 to &lt;1 months</t>
  </si>
  <si>
    <t>1 to &lt;3 months</t>
  </si>
  <si>
    <t>3 to &lt;6 months</t>
  </si>
  <si>
    <t>6 to &lt;12 months</t>
  </si>
  <si>
    <t>1 to &lt;2 years</t>
  </si>
  <si>
    <t>2 to &lt;3 years</t>
  </si>
  <si>
    <t>3 to &lt;6 years</t>
  </si>
  <si>
    <t>6 to &lt;11 years</t>
  </si>
  <si>
    <t>11 to &lt;16 years</t>
  </si>
  <si>
    <t>16 to &lt;21 years</t>
  </si>
  <si>
    <t>21 to &lt;30 years</t>
  </si>
  <si>
    <t>30 to &lt;40 years</t>
  </si>
  <si>
    <t>40 to &lt;50 years</t>
  </si>
  <si>
    <t>50 to &lt;60 years</t>
  </si>
  <si>
    <t>60 to &lt;70 years</t>
  </si>
  <si>
    <t>70 to &lt;80 years</t>
  </si>
  <si>
    <t>80+ years</t>
  </si>
  <si>
    <t>1850-01-01</t>
  </si>
  <si>
    <t>1960-01-01</t>
  </si>
  <si>
    <t>Metrics</t>
  </si>
  <si>
    <t>Values</t>
  </si>
  <si>
    <t>StudyLoc</t>
  </si>
  <si>
    <t>DemoGroup</t>
  </si>
  <si>
    <t>SampleSize</t>
  </si>
  <si>
    <t>SampleSizeGroup</t>
  </si>
  <si>
    <t>ObservationToCompare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</si>
</sst>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00"/>
  </numFmts>
  <fonts count="9">
    <font>
      <sz val="11"/>
      <color theme="1"/>
      <name val="Calibri"/>
      <family val="2"/>
      <scheme val="minor"/>
    </font>
    <font>
      <sz val="11"/>
      <color theme="1"/>
      <name val="Calibri"/>
      <family val="2"/>
      <scheme val="minor"/>
    </font>
    <font>
      <b/>
      <sz val="11"/>
      <color theme="1"/>
      <name val="Calibri"/>
      <family val="2"/>
      <scheme val="minor"/>
    </font>
    <font>
      <sz val="11"/>
      <name val="Calibri"/>
      <family val="2"/>
      <scheme val="minor"/>
    </font>
    <font>
      <sz val="10"/>
      <color theme="1"/>
      <name val="Arial Unicode MS"/>
    </font>
    <font>
      <sz val="10"/>
      <color rgb="FF202020"/>
      <name val="Courier New"/>
      <family val="3"/>
    </font>
    <font>
      <sz val="9"/>
      <color theme="1"/>
      <name val="Times New Roman"/>
      <family val="1"/>
    </font>
    <font>
      <sz val="11"/>
      <color rgb="FFC00000"/>
      <name val="Calibri"/>
      <family val="2"/>
      <scheme val="minor"/>
    </font>
    <font>
      <sz val="11"/>
      <color theme="1"/>
      <name val="Aptos"/>
      <family val="2"/>
    </font>
  </fonts>
  <fills count="2">
    <fill>
      <patternFill patternType="none"/>
    </fill>
    <fill>
      <patternFill patternType="gray125"/>
    </fill>
  </fills>
  <borders count="1">
    <border>
      <left/>
      <right/>
      <top/>
      <bottom/>
      <diagonal/>
    </border>
  </borders>
  <cellStyleXfs count="2">
    <xf numFmtId="0" fontId="0" fillId="0" borderId="0"/>
    <xf numFmtId="43" fontId="1" fillId="0" borderId="0" applyFont="0" applyFill="0" applyBorder="0" applyAlignment="0" applyProtection="0"/>
  </cellStyleXfs>
  <cellXfs count="24">
    <xf numFmtId="0" fontId="0" fillId="0" borderId="0" xfId="0"/>
    <xf numFmtId="0" fontId="2" fillId="0" borderId="0" xfId="0" applyFont="1"/>
    <xf numFmtId="0" fontId="0" fillId="0" borderId="0" xfId="0" applyAlignment="1">
      <alignment wrapText="1"/>
    </xf>
    <xf numFmtId="0" fontId="2" fillId="0" borderId="0" xfId="0" applyFont="1" applyAlignment="1">
      <alignment wrapText="1"/>
    </xf>
    <xf numFmtId="0" fontId="3" fillId="0" borderId="0" xfId="0" applyFont="1"/>
    <xf numFmtId="0" fontId="0" fillId="0" borderId="0" xfId="0" quotePrefix="1"/>
    <xf numFmtId="0" fontId="4" fillId="0" borderId="0" xfId="0" applyFont="1" applyAlignment="1">
      <alignment vertical="center"/>
    </xf>
    <xf numFmtId="14" fontId="0" fillId="0" borderId="0" xfId="0" quotePrefix="1" applyNumberFormat="1"/>
    <xf numFmtId="0" fontId="0" fillId="0" borderId="0" xfId="0" applyAlignment="1">
      <alignment vertical="center"/>
    </xf>
    <xf numFmtId="0" fontId="5" fillId="0" borderId="0" xfId="0" applyFont="1" applyAlignment="1">
      <alignment vertical="center"/>
    </xf>
    <xf numFmtId="164" fontId="0" fillId="0" borderId="0" xfId="0" applyNumberFormat="1"/>
    <xf numFmtId="43" fontId="2" fillId="0" borderId="0" xfId="1" applyFont="1" applyFill="1" applyBorder="1" applyAlignment="1">
      <alignment horizontal="left"/>
    </xf>
    <xf numFmtId="43" fontId="0" fillId="0" borderId="0" xfId="1" applyFont="1" applyFill="1" applyBorder="1" applyAlignment="1">
      <alignment horizontal="center" vertical="center"/>
    </xf>
    <xf numFmtId="0" fontId="6" fillId="0" borderId="0" xfId="0" applyFont="1" applyAlignment="1">
      <alignment horizontal="center" vertical="center"/>
    </xf>
    <xf numFmtId="43" fontId="0" fillId="0" borderId="0" xfId="1" applyFont="1" applyFill="1" applyBorder="1"/>
    <xf numFmtId="3" fontId="6" fillId="0" borderId="0" xfId="0" applyNumberFormat="1" applyFont="1" applyAlignment="1">
      <alignment horizontal="center" vertical="center"/>
    </xf>
    <xf numFmtId="43" fontId="0" fillId="0" borderId="0" xfId="1" applyFont="1" applyBorder="1" applyAlignment="1">
      <alignment horizontal="center" vertical="center"/>
    </xf>
    <xf numFmtId="43" fontId="0" fillId="0" borderId="0" xfId="1" applyFont="1" applyBorder="1"/>
    <xf numFmtId="0" fontId="3" fillId="0" borderId="0" xfId="0" applyFont="1" applyAlignment="1">
      <alignment wrapText="1"/>
    </xf>
    <xf numFmtId="0" fontId="0" fillId="0" borderId="0" xfId="1" applyNumberFormat="1" applyFont="1" applyFill="1" applyAlignment="1">
      <alignment horizontal="left"/>
    </xf>
    <xf numFmtId="0" fontId="7" fillId="0" borderId="0" xfId="0" applyFont="1" applyAlignment="1">
      <alignment wrapText="1"/>
    </xf>
    <xf numFmtId="0" fontId="0" fillId="0" borderId="0" xfId="0" applyFont="1"/>
    <xf numFmtId="0" fontId="8" fillId="0" borderId="0" xfId="0" applyFont="1" applyAlignment="1">
      <alignment vertical="center"/>
    </xf>
    <xf numFmtId="0" fontId="8" fillId="0" borderId="0" xfId="0" applyFont="1"/>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BC69AD-CF24-42FE-A161-23D8015791A5}">
  <dimension ref="A1:J252"/>
  <sheetViews>
    <sheetView tabSelected="1" topLeftCell="A67" zoomScaleNormal="100" workbookViewId="0">
      <selection activeCell="D72" sqref="D72"/>
    </sheetView>
  </sheetViews>
  <sheetFormatPr defaultRowHeight="14.45"/>
  <cols>
    <col min="1" max="1" width="24.28515625" customWidth="1"/>
    <col min="2" max="2" width="50.7109375" style="2" customWidth="1"/>
    <col min="3" max="3" width="51" style="2" customWidth="1"/>
    <col min="4" max="4" width="45.42578125" customWidth="1"/>
    <col min="5" max="5" width="32" customWidth="1"/>
    <col min="6" max="6" width="35.5703125" customWidth="1"/>
  </cols>
  <sheetData>
    <row r="1" spans="1:2" s="2" customFormat="1">
      <c r="A1" s="1" t="s">
        <v>0</v>
      </c>
    </row>
    <row r="2" spans="1:2" s="2" customFormat="1">
      <c r="A2" s="21" t="s">
        <v>1</v>
      </c>
    </row>
    <row r="3" spans="1:2" s="2" customFormat="1">
      <c r="A3" s="22" t="s">
        <v>2</v>
      </c>
    </row>
    <row r="4" spans="1:2" s="2" customFormat="1">
      <c r="A4" s="23" t="s">
        <v>3</v>
      </c>
    </row>
    <row r="6" spans="1:2" s="2" customFormat="1">
      <c r="A6" s="1" t="s">
        <v>4</v>
      </c>
      <c r="B6" s="3" t="s">
        <v>5</v>
      </c>
    </row>
    <row r="7" spans="1:2" s="2" customFormat="1" ht="29.1">
      <c r="A7" t="s">
        <v>6</v>
      </c>
      <c r="B7" s="2" t="s">
        <v>7</v>
      </c>
    </row>
    <row r="8" spans="1:2" s="2" customFormat="1" ht="43.5">
      <c r="A8" t="s">
        <v>8</v>
      </c>
      <c r="B8" s="2" t="s">
        <v>9</v>
      </c>
    </row>
    <row r="9" spans="1:2" s="2" customFormat="1" ht="43.5">
      <c r="A9" t="s">
        <v>10</v>
      </c>
      <c r="B9" s="2" t="s">
        <v>11</v>
      </c>
    </row>
    <row r="10" spans="1:2" s="2" customFormat="1" ht="57.95">
      <c r="A10" t="s">
        <v>12</v>
      </c>
      <c r="B10" s="2" t="s">
        <v>13</v>
      </c>
    </row>
    <row r="11" spans="1:2" s="2" customFormat="1" ht="43.5">
      <c r="A11" t="s">
        <v>14</v>
      </c>
      <c r="B11" s="2" t="s">
        <v>15</v>
      </c>
    </row>
    <row r="12" spans="1:2" s="2" customFormat="1">
      <c r="A12" t="s">
        <v>16</v>
      </c>
      <c r="B12" s="2" t="s">
        <v>17</v>
      </c>
    </row>
    <row r="13" spans="1:2" s="2" customFormat="1" ht="29.1">
      <c r="A13" t="s">
        <v>18</v>
      </c>
      <c r="B13" s="2" t="s">
        <v>19</v>
      </c>
    </row>
    <row r="14" spans="1:2" s="2" customFormat="1" ht="29.1">
      <c r="A14" t="s">
        <v>20</v>
      </c>
      <c r="B14" s="2" t="s">
        <v>21</v>
      </c>
    </row>
    <row r="15" spans="1:2" s="2" customFormat="1" ht="29.1">
      <c r="A15" t="s">
        <v>22</v>
      </c>
      <c r="B15" s="2" t="s">
        <v>23</v>
      </c>
    </row>
    <row r="16" spans="1:2" s="2" customFormat="1">
      <c r="A16" t="s">
        <v>24</v>
      </c>
      <c r="B16" s="2" t="s">
        <v>25</v>
      </c>
    </row>
    <row r="17" spans="1:5" s="2" customFormat="1">
      <c r="A17" t="s">
        <v>26</v>
      </c>
      <c r="B17" s="2" t="s">
        <v>27</v>
      </c>
    </row>
    <row r="20" spans="1:5">
      <c r="A20" s="1" t="s">
        <v>28</v>
      </c>
    </row>
    <row r="21" spans="1:5">
      <c r="A21" t="s">
        <v>29</v>
      </c>
    </row>
    <row r="22" spans="1:5">
      <c r="A22" t="s">
        <v>30</v>
      </c>
    </row>
    <row r="23" spans="1:5">
      <c r="A23" t="s">
        <v>31</v>
      </c>
    </row>
    <row r="24" spans="1:5">
      <c r="A24" t="s">
        <v>32</v>
      </c>
    </row>
    <row r="25" spans="1:5">
      <c r="A25" t="s">
        <v>33</v>
      </c>
    </row>
    <row r="26" spans="1:5">
      <c r="A26" t="s">
        <v>34</v>
      </c>
    </row>
    <row r="27" spans="1:5">
      <c r="A27" t="s">
        <v>35</v>
      </c>
    </row>
    <row r="28" spans="1:5">
      <c r="A28" t="s">
        <v>36</v>
      </c>
    </row>
    <row r="29" spans="1:5">
      <c r="A29" t="s">
        <v>37</v>
      </c>
    </row>
    <row r="32" spans="1:5">
      <c r="A32" s="1" t="s">
        <v>38</v>
      </c>
      <c r="E32" s="4"/>
    </row>
    <row r="33" spans="1:5">
      <c r="A33" t="s">
        <v>39</v>
      </c>
      <c r="E33" s="4"/>
    </row>
    <row r="34" spans="1:5">
      <c r="A34" t="s">
        <v>40</v>
      </c>
      <c r="E34" s="4"/>
    </row>
    <row r="35" spans="1:5">
      <c r="A35" s="5" t="s">
        <v>41</v>
      </c>
      <c r="E35" s="4"/>
    </row>
    <row r="36" spans="1:5">
      <c r="A36" t="s">
        <v>42</v>
      </c>
      <c r="E36" s="4"/>
    </row>
    <row r="37" spans="1:5">
      <c r="A37" t="s">
        <v>43</v>
      </c>
      <c r="E37" s="4"/>
    </row>
    <row r="38" spans="1:5">
      <c r="A38" t="s">
        <v>44</v>
      </c>
      <c r="E38" s="4"/>
    </row>
    <row r="39" spans="1:5">
      <c r="A39" t="s">
        <v>45</v>
      </c>
      <c r="E39" s="4"/>
    </row>
    <row r="40" spans="1:5">
      <c r="E40" s="4"/>
    </row>
    <row r="41" spans="1:5">
      <c r="A41" s="1" t="s">
        <v>46</v>
      </c>
      <c r="B41" s="3" t="s">
        <v>47</v>
      </c>
      <c r="C41" s="3" t="s">
        <v>48</v>
      </c>
      <c r="D41" s="1" t="s">
        <v>49</v>
      </c>
    </row>
    <row r="42" spans="1:5">
      <c r="A42" t="s">
        <v>50</v>
      </c>
      <c r="B42" s="2" t="s">
        <v>51</v>
      </c>
      <c r="C42" s="2" t="s">
        <v>52</v>
      </c>
    </row>
    <row r="43" spans="1:5">
      <c r="A43" t="s">
        <v>53</v>
      </c>
      <c r="B43" s="2" t="s">
        <v>54</v>
      </c>
      <c r="C43" s="2" t="s">
        <v>55</v>
      </c>
    </row>
    <row r="44" spans="1:5">
      <c r="A44" t="s">
        <v>56</v>
      </c>
      <c r="B44" s="2" t="s">
        <v>57</v>
      </c>
      <c r="C44" s="2" t="s">
        <v>58</v>
      </c>
    </row>
    <row r="45" spans="1:5">
      <c r="A45" t="s">
        <v>59</v>
      </c>
      <c r="B45" s="2" t="s">
        <v>60</v>
      </c>
      <c r="C45" s="2" t="s">
        <v>61</v>
      </c>
      <c r="E45" s="4"/>
    </row>
    <row r="46" spans="1:5">
      <c r="A46" t="s">
        <v>62</v>
      </c>
      <c r="B46" s="2" t="s">
        <v>60</v>
      </c>
      <c r="C46" s="2" t="s">
        <v>63</v>
      </c>
    </row>
    <row r="47" spans="1:5">
      <c r="A47" t="s">
        <v>64</v>
      </c>
      <c r="B47" s="2" t="s">
        <v>65</v>
      </c>
    </row>
    <row r="48" spans="1:5">
      <c r="A48" t="s">
        <v>66</v>
      </c>
      <c r="B48" s="2" t="s">
        <v>67</v>
      </c>
      <c r="C48" s="2" t="s">
        <v>68</v>
      </c>
    </row>
    <row r="49" spans="1:10">
      <c r="A49" t="s">
        <v>69</v>
      </c>
      <c r="B49" s="2" t="s">
        <v>67</v>
      </c>
      <c r="C49" s="2" t="s">
        <v>68</v>
      </c>
      <c r="D49" t="s">
        <v>70</v>
      </c>
    </row>
    <row r="51" spans="1:10">
      <c r="A51" s="2"/>
    </row>
    <row r="52" spans="1:10">
      <c r="A52" s="1" t="s">
        <v>71</v>
      </c>
    </row>
    <row r="53" spans="1:10">
      <c r="A53" s="1" t="s">
        <v>72</v>
      </c>
    </row>
    <row r="54" spans="1:10">
      <c r="A54" t="s">
        <v>73</v>
      </c>
    </row>
    <row r="55" spans="1:10">
      <c r="A55" t="s">
        <v>74</v>
      </c>
    </row>
    <row r="56" spans="1:10">
      <c r="A56" t="s">
        <v>75</v>
      </c>
    </row>
    <row r="57" spans="1:10">
      <c r="A57" t="s">
        <v>76</v>
      </c>
    </row>
    <row r="59" spans="1:10" s="1" customFormat="1">
      <c r="A59" s="1" t="s">
        <v>77</v>
      </c>
      <c r="B59" s="3" t="s">
        <v>78</v>
      </c>
      <c r="C59" s="3" t="s">
        <v>79</v>
      </c>
      <c r="J59"/>
    </row>
    <row r="60" spans="1:10" ht="43.5">
      <c r="A60" t="s">
        <v>80</v>
      </c>
      <c r="B60" s="2" t="s">
        <v>81</v>
      </c>
      <c r="C60" s="2" t="s">
        <v>82</v>
      </c>
    </row>
    <row r="61" spans="1:10" ht="57.95">
      <c r="A61" t="s">
        <v>83</v>
      </c>
      <c r="B61" s="2" t="s">
        <v>84</v>
      </c>
      <c r="C61" s="2" t="s">
        <v>85</v>
      </c>
    </row>
    <row r="62" spans="1:10" ht="29.1">
      <c r="A62" t="s">
        <v>86</v>
      </c>
      <c r="B62" s="2" t="s">
        <v>87</v>
      </c>
      <c r="C62" s="2" t="s">
        <v>88</v>
      </c>
    </row>
    <row r="63" spans="1:10" ht="29.1">
      <c r="A63" t="s">
        <v>89</v>
      </c>
      <c r="B63" s="2" t="s">
        <v>90</v>
      </c>
      <c r="C63" s="2" t="s">
        <v>91</v>
      </c>
    </row>
    <row r="64" spans="1:10" ht="43.5">
      <c r="A64" t="s">
        <v>92</v>
      </c>
      <c r="B64" s="2" t="s">
        <v>93</v>
      </c>
      <c r="C64" s="2" t="s">
        <v>94</v>
      </c>
    </row>
    <row r="65" spans="1:3" ht="43.5">
      <c r="A65" t="s">
        <v>95</v>
      </c>
      <c r="B65" s="2" t="s">
        <v>96</v>
      </c>
      <c r="C65" s="2" t="s">
        <v>97</v>
      </c>
    </row>
    <row r="66" spans="1:3" ht="57.95">
      <c r="A66" t="s">
        <v>98</v>
      </c>
      <c r="B66" s="2" t="s">
        <v>99</v>
      </c>
      <c r="C66" s="2" t="s">
        <v>100</v>
      </c>
    </row>
    <row r="67" spans="1:3" ht="72.599999999999994">
      <c r="A67" t="s">
        <v>101</v>
      </c>
      <c r="B67" s="2" t="s">
        <v>102</v>
      </c>
      <c r="C67" s="2" t="s">
        <v>103</v>
      </c>
    </row>
    <row r="68" spans="1:3" ht="29.1">
      <c r="A68" t="s">
        <v>104</v>
      </c>
      <c r="B68" s="2" t="s">
        <v>105</v>
      </c>
      <c r="C68" s="2" t="s">
        <v>106</v>
      </c>
    </row>
    <row r="69" spans="1:3" ht="29.1">
      <c r="A69" t="s">
        <v>107</v>
      </c>
      <c r="B69" s="2" t="s">
        <v>108</v>
      </c>
      <c r="C69" s="2" t="s">
        <v>109</v>
      </c>
    </row>
    <row r="70" spans="1:3" ht="43.5">
      <c r="A70" t="s">
        <v>110</v>
      </c>
      <c r="B70" s="2" t="s">
        <v>111</v>
      </c>
      <c r="C70" s="2" t="s">
        <v>112</v>
      </c>
    </row>
    <row r="71" spans="1:3" ht="30.75">
      <c r="A71" t="s">
        <v>113</v>
      </c>
      <c r="B71" s="2" t="s">
        <v>114</v>
      </c>
      <c r="C71" s="2" t="s">
        <v>115</v>
      </c>
    </row>
    <row r="72" spans="1:3" ht="43.5">
      <c r="A72" t="s">
        <v>116</v>
      </c>
      <c r="B72" s="2" t="s">
        <v>117</v>
      </c>
      <c r="C72" s="2" t="s">
        <v>118</v>
      </c>
    </row>
    <row r="73" spans="1:3" ht="29.1">
      <c r="A73" t="s">
        <v>119</v>
      </c>
      <c r="B73" s="2" t="s">
        <v>120</v>
      </c>
      <c r="C73" s="2" t="s">
        <v>118</v>
      </c>
    </row>
    <row r="74" spans="1:3" ht="29.1">
      <c r="A74" t="s">
        <v>121</v>
      </c>
      <c r="B74" s="2" t="s">
        <v>122</v>
      </c>
      <c r="C74" s="2" t="s">
        <v>118</v>
      </c>
    </row>
    <row r="75" spans="1:3" ht="29.1">
      <c r="A75" t="s">
        <v>123</v>
      </c>
      <c r="B75" s="2" t="s">
        <v>124</v>
      </c>
      <c r="C75" s="2" t="s">
        <v>118</v>
      </c>
    </row>
    <row r="76" spans="1:3" ht="72.599999999999994">
      <c r="A76" t="s">
        <v>125</v>
      </c>
      <c r="B76" s="2" t="s">
        <v>126</v>
      </c>
      <c r="C76" s="2" t="s">
        <v>127</v>
      </c>
    </row>
    <row r="77" spans="1:3" ht="43.5">
      <c r="A77" t="s">
        <v>128</v>
      </c>
      <c r="B77" s="2" t="s">
        <v>129</v>
      </c>
      <c r="C77" s="2" t="s">
        <v>130</v>
      </c>
    </row>
    <row r="80" spans="1:3">
      <c r="A80" s="1" t="s">
        <v>131</v>
      </c>
    </row>
    <row r="81" spans="1:3">
      <c r="A81" s="1" t="s">
        <v>132</v>
      </c>
    </row>
    <row r="82" spans="1:3">
      <c r="A82" t="s">
        <v>133</v>
      </c>
    </row>
    <row r="83" spans="1:3">
      <c r="A83" t="s">
        <v>134</v>
      </c>
    </row>
    <row r="84" spans="1:3">
      <c r="A84" t="s">
        <v>135</v>
      </c>
    </row>
    <row r="85" spans="1:3">
      <c r="A85" t="s">
        <v>136</v>
      </c>
    </row>
    <row r="87" spans="1:3">
      <c r="A87" t="s">
        <v>77</v>
      </c>
      <c r="B87" s="2" t="s">
        <v>78</v>
      </c>
      <c r="C87" s="2" t="s">
        <v>79</v>
      </c>
    </row>
    <row r="88" spans="1:3" ht="72.599999999999994">
      <c r="A88" t="s">
        <v>137</v>
      </c>
      <c r="B88" s="2" t="s">
        <v>138</v>
      </c>
      <c r="C88" s="2" t="s">
        <v>139</v>
      </c>
    </row>
    <row r="89" spans="1:3">
      <c r="A89" t="s">
        <v>140</v>
      </c>
      <c r="B89" s="2" t="s">
        <v>141</v>
      </c>
      <c r="C89" s="2" t="s">
        <v>142</v>
      </c>
    </row>
    <row r="90" spans="1:3">
      <c r="A90" t="s">
        <v>143</v>
      </c>
      <c r="B90" s="2" t="s">
        <v>144</v>
      </c>
      <c r="C90" s="2" t="s">
        <v>145</v>
      </c>
    </row>
    <row r="91" spans="1:3">
      <c r="A91" t="s">
        <v>146</v>
      </c>
      <c r="B91" s="2" t="s">
        <v>147</v>
      </c>
      <c r="C91" s="2" t="s">
        <v>148</v>
      </c>
    </row>
    <row r="92" spans="1:3">
      <c r="A92" t="s">
        <v>149</v>
      </c>
      <c r="B92" s="2" t="s">
        <v>150</v>
      </c>
      <c r="C92" s="2" t="s">
        <v>148</v>
      </c>
    </row>
    <row r="93" spans="1:3">
      <c r="A93" t="s">
        <v>151</v>
      </c>
      <c r="B93" s="2" t="s">
        <v>152</v>
      </c>
      <c r="C93" s="2" t="s">
        <v>153</v>
      </c>
    </row>
    <row r="94" spans="1:3">
      <c r="A94" t="s">
        <v>154</v>
      </c>
      <c r="B94" s="2" t="s">
        <v>155</v>
      </c>
      <c r="C94" s="2" t="s">
        <v>153</v>
      </c>
    </row>
    <row r="95" spans="1:3">
      <c r="A95" t="s">
        <v>156</v>
      </c>
      <c r="B95" s="2" t="s">
        <v>108</v>
      </c>
      <c r="C95" s="2" t="s">
        <v>148</v>
      </c>
    </row>
    <row r="98" spans="1:3">
      <c r="A98" s="1" t="s">
        <v>157</v>
      </c>
      <c r="C98"/>
    </row>
    <row r="99" spans="1:3">
      <c r="A99" s="1" t="s">
        <v>72</v>
      </c>
    </row>
    <row r="100" spans="1:3">
      <c r="A100" t="s">
        <v>158</v>
      </c>
    </row>
    <row r="101" spans="1:3">
      <c r="A101" t="s">
        <v>159</v>
      </c>
    </row>
    <row r="103" spans="1:3">
      <c r="A103" s="1" t="s">
        <v>77</v>
      </c>
      <c r="B103" s="3" t="s">
        <v>78</v>
      </c>
      <c r="C103" s="3" t="s">
        <v>79</v>
      </c>
    </row>
    <row r="104" spans="1:3">
      <c r="A104" t="s">
        <v>160</v>
      </c>
      <c r="B104" s="2" t="s">
        <v>161</v>
      </c>
      <c r="C104" s="2" t="s">
        <v>162</v>
      </c>
    </row>
    <row r="105" spans="1:3" ht="29.1">
      <c r="A105" t="s">
        <v>163</v>
      </c>
      <c r="B105" s="2" t="s">
        <v>164</v>
      </c>
      <c r="C105" s="2" t="s">
        <v>165</v>
      </c>
    </row>
    <row r="106" spans="1:3" ht="29.1">
      <c r="A106" t="s">
        <v>166</v>
      </c>
      <c r="B106" s="2" t="s">
        <v>167</v>
      </c>
      <c r="C106" s="2" t="s">
        <v>168</v>
      </c>
    </row>
    <row r="107" spans="1:3">
      <c r="A107" t="s">
        <v>169</v>
      </c>
      <c r="B107" s="2" t="s">
        <v>170</v>
      </c>
      <c r="C107" s="2" t="s">
        <v>171</v>
      </c>
    </row>
    <row r="108" spans="1:3" ht="29.1">
      <c r="A108" t="s">
        <v>172</v>
      </c>
      <c r="B108" s="2" t="s">
        <v>173</v>
      </c>
      <c r="C108" s="2" t="s">
        <v>174</v>
      </c>
    </row>
    <row r="109" spans="1:3" ht="29.1">
      <c r="A109" t="s">
        <v>175</v>
      </c>
      <c r="B109" s="2" t="s">
        <v>176</v>
      </c>
      <c r="C109" s="2" t="s">
        <v>118</v>
      </c>
    </row>
    <row r="110" spans="1:3" ht="29.1">
      <c r="A110" t="s">
        <v>177</v>
      </c>
      <c r="B110" s="2" t="s">
        <v>178</v>
      </c>
      <c r="C110" s="2" t="s">
        <v>179</v>
      </c>
    </row>
    <row r="111" spans="1:3" ht="29.1">
      <c r="A111" t="s">
        <v>149</v>
      </c>
      <c r="B111" s="2" t="s">
        <v>180</v>
      </c>
    </row>
    <row r="112" spans="1:3" ht="29.1">
      <c r="A112" t="s">
        <v>181</v>
      </c>
      <c r="B112" s="2" t="s">
        <v>182</v>
      </c>
    </row>
    <row r="115" spans="1:3">
      <c r="A115" s="1" t="s">
        <v>183</v>
      </c>
    </row>
    <row r="116" spans="1:3">
      <c r="A116" s="1" t="s">
        <v>72</v>
      </c>
    </row>
    <row r="117" spans="1:3">
      <c r="A117" t="s">
        <v>184</v>
      </c>
    </row>
    <row r="118" spans="1:3">
      <c r="A118" t="s">
        <v>185</v>
      </c>
    </row>
    <row r="119" spans="1:3">
      <c r="A119" t="s">
        <v>186</v>
      </c>
    </row>
    <row r="120" spans="1:3">
      <c r="A120" t="s">
        <v>187</v>
      </c>
    </row>
    <row r="121" spans="1:3">
      <c r="A121" t="s">
        <v>188</v>
      </c>
    </row>
    <row r="123" spans="1:3">
      <c r="A123" s="1" t="s">
        <v>77</v>
      </c>
      <c r="B123" s="3" t="s">
        <v>78</v>
      </c>
      <c r="C123" s="3" t="s">
        <v>79</v>
      </c>
    </row>
    <row r="124" spans="1:3">
      <c r="A124" t="s">
        <v>189</v>
      </c>
      <c r="B124" s="2" t="s">
        <v>190</v>
      </c>
      <c r="C124" s="2" t="s">
        <v>191</v>
      </c>
    </row>
    <row r="125" spans="1:3" ht="29.1">
      <c r="A125" t="s">
        <v>192</v>
      </c>
      <c r="B125" s="2" t="s">
        <v>193</v>
      </c>
      <c r="C125" s="2" t="s">
        <v>194</v>
      </c>
    </row>
    <row r="126" spans="1:3" ht="29.1">
      <c r="A126" t="s">
        <v>195</v>
      </c>
      <c r="B126" s="2" t="s">
        <v>196</v>
      </c>
      <c r="C126" s="2" t="s">
        <v>197</v>
      </c>
    </row>
    <row r="127" spans="1:3" ht="57.95">
      <c r="A127" t="s">
        <v>198</v>
      </c>
      <c r="B127" s="2" t="s">
        <v>199</v>
      </c>
      <c r="C127" s="2" t="s">
        <v>200</v>
      </c>
    </row>
    <row r="128" spans="1:3" ht="29.1">
      <c r="A128" t="s">
        <v>201</v>
      </c>
      <c r="B128" s="2" t="s">
        <v>202</v>
      </c>
      <c r="C128" s="2" t="s">
        <v>203</v>
      </c>
    </row>
    <row r="129" spans="1:4" ht="29.1">
      <c r="A129" t="s">
        <v>204</v>
      </c>
      <c r="B129" s="2" t="s">
        <v>205</v>
      </c>
      <c r="C129" s="2" t="s">
        <v>206</v>
      </c>
    </row>
    <row r="130" spans="1:4" ht="101.45">
      <c r="A130" t="s">
        <v>207</v>
      </c>
      <c r="B130" s="2" t="s">
        <v>208</v>
      </c>
      <c r="C130" s="2" t="s">
        <v>209</v>
      </c>
    </row>
    <row r="131" spans="1:4" ht="29.1">
      <c r="A131" t="s">
        <v>210</v>
      </c>
      <c r="B131" s="2" t="s">
        <v>211</v>
      </c>
      <c r="C131" s="2" t="s">
        <v>212</v>
      </c>
    </row>
    <row r="134" spans="1:4">
      <c r="A134" s="1" t="s">
        <v>213</v>
      </c>
    </row>
    <row r="135" spans="1:4">
      <c r="A135" s="1" t="s">
        <v>72</v>
      </c>
    </row>
    <row r="136" spans="1:4" s="4" customFormat="1">
      <c r="A136" s="4" t="s">
        <v>214</v>
      </c>
      <c r="B136" s="18"/>
      <c r="C136" s="18"/>
    </row>
    <row r="138" spans="1:4">
      <c r="A138" s="1" t="s">
        <v>77</v>
      </c>
      <c r="B138" s="3" t="s">
        <v>78</v>
      </c>
      <c r="C138" s="3" t="s">
        <v>79</v>
      </c>
    </row>
    <row r="139" spans="1:4" ht="29.1">
      <c r="A139" t="s">
        <v>149</v>
      </c>
      <c r="B139" s="2" t="s">
        <v>215</v>
      </c>
      <c r="C139" s="2" t="s">
        <v>216</v>
      </c>
    </row>
    <row r="140" spans="1:4">
      <c r="A140" t="s">
        <v>77</v>
      </c>
      <c r="B140" s="2" t="s">
        <v>217</v>
      </c>
      <c r="C140" s="2" t="s">
        <v>218</v>
      </c>
    </row>
    <row r="141" spans="1:4" ht="43.5">
      <c r="A141" t="s">
        <v>219</v>
      </c>
      <c r="B141" s="2" t="s">
        <v>220</v>
      </c>
      <c r="C141" s="2" t="s">
        <v>171</v>
      </c>
      <c r="D141" s="2"/>
    </row>
    <row r="142" spans="1:4" ht="43.5">
      <c r="A142" t="s">
        <v>221</v>
      </c>
      <c r="B142" s="2" t="s">
        <v>222</v>
      </c>
      <c r="C142" s="2" t="s">
        <v>171</v>
      </c>
      <c r="D142" s="2"/>
    </row>
    <row r="143" spans="1:4" ht="43.5">
      <c r="A143" t="s">
        <v>223</v>
      </c>
      <c r="B143" s="2" t="s">
        <v>224</v>
      </c>
      <c r="C143" s="2" t="s">
        <v>225</v>
      </c>
    </row>
    <row r="144" spans="1:4" ht="29.1">
      <c r="A144" t="s">
        <v>201</v>
      </c>
      <c r="B144" s="2" t="s">
        <v>226</v>
      </c>
      <c r="C144" s="2" t="s">
        <v>227</v>
      </c>
      <c r="D144" s="2"/>
    </row>
    <row r="146" spans="1:3">
      <c r="A146" s="1" t="s">
        <v>228</v>
      </c>
      <c r="B146" s="3" t="s">
        <v>229</v>
      </c>
      <c r="C146" s="3" t="s">
        <v>230</v>
      </c>
    </row>
    <row r="147" spans="1:3">
      <c r="A147" t="s">
        <v>231</v>
      </c>
      <c r="B147" s="2" t="s">
        <v>232</v>
      </c>
      <c r="C147" s="2" t="s">
        <v>233</v>
      </c>
    </row>
    <row r="148" spans="1:3">
      <c r="A148" t="s">
        <v>234</v>
      </c>
      <c r="B148" s="2" t="s">
        <v>235</v>
      </c>
      <c r="C148" s="2" t="s">
        <v>236</v>
      </c>
    </row>
    <row r="149" spans="1:3">
      <c r="A149" t="s">
        <v>237</v>
      </c>
      <c r="B149" s="2" t="s">
        <v>238</v>
      </c>
      <c r="C149" s="2" t="s">
        <v>239</v>
      </c>
    </row>
    <row r="150" spans="1:3">
      <c r="A150" t="s">
        <v>240</v>
      </c>
      <c r="B150" s="2" t="s">
        <v>241</v>
      </c>
      <c r="C150" s="2" t="s">
        <v>239</v>
      </c>
    </row>
    <row r="151" spans="1:3">
      <c r="A151" t="s">
        <v>242</v>
      </c>
      <c r="B151" s="2" t="s">
        <v>243</v>
      </c>
      <c r="C151" s="2" t="s">
        <v>239</v>
      </c>
    </row>
    <row r="152" spans="1:3">
      <c r="A152" t="s">
        <v>244</v>
      </c>
      <c r="B152" s="2" t="s">
        <v>245</v>
      </c>
      <c r="C152" s="2" t="s">
        <v>239</v>
      </c>
    </row>
    <row r="153" spans="1:3" ht="29.1">
      <c r="A153" t="s">
        <v>246</v>
      </c>
      <c r="B153" s="2" t="s">
        <v>247</v>
      </c>
      <c r="C153" s="2" t="s">
        <v>239</v>
      </c>
    </row>
    <row r="154" spans="1:3" ht="29.1">
      <c r="A154" t="s">
        <v>248</v>
      </c>
      <c r="B154" s="2" t="s">
        <v>249</v>
      </c>
      <c r="C154" s="2" t="s">
        <v>239</v>
      </c>
    </row>
    <row r="155" spans="1:3">
      <c r="A155" t="s">
        <v>250</v>
      </c>
      <c r="B155" s="2" t="s">
        <v>251</v>
      </c>
      <c r="C155" s="2" t="s">
        <v>239</v>
      </c>
    </row>
    <row r="158" spans="1:3">
      <c r="A158" s="1" t="s">
        <v>252</v>
      </c>
    </row>
    <row r="159" spans="1:3">
      <c r="A159" s="1" t="s">
        <v>72</v>
      </c>
    </row>
    <row r="160" spans="1:3">
      <c r="A160" t="s">
        <v>253</v>
      </c>
    </row>
    <row r="161" spans="1:3">
      <c r="A161" t="s">
        <v>254</v>
      </c>
    </row>
    <row r="163" spans="1:3">
      <c r="A163" s="1" t="s">
        <v>77</v>
      </c>
      <c r="B163" s="3" t="s">
        <v>78</v>
      </c>
    </row>
    <row r="164" spans="1:3">
      <c r="A164" t="s">
        <v>255</v>
      </c>
      <c r="B164" s="2" t="s">
        <v>256</v>
      </c>
    </row>
    <row r="165" spans="1:3">
      <c r="A165" s="19" t="s">
        <v>257</v>
      </c>
      <c r="B165" t="s">
        <v>258</v>
      </c>
    </row>
    <row r="166" spans="1:3">
      <c r="A166" t="s">
        <v>259</v>
      </c>
      <c r="B166" s="2" t="s">
        <v>260</v>
      </c>
    </row>
    <row r="169" spans="1:3">
      <c r="A169" s="1" t="s">
        <v>261</v>
      </c>
    </row>
    <row r="170" spans="1:3">
      <c r="A170" s="1" t="s">
        <v>72</v>
      </c>
    </row>
    <row r="171" spans="1:3">
      <c r="A171" t="s">
        <v>262</v>
      </c>
    </row>
    <row r="172" spans="1:3">
      <c r="A172" t="s">
        <v>263</v>
      </c>
    </row>
    <row r="174" spans="1:3">
      <c r="A174" s="1" t="s">
        <v>77</v>
      </c>
      <c r="B174" s="3" t="s">
        <v>78</v>
      </c>
      <c r="C174" s="3" t="s">
        <v>79</v>
      </c>
    </row>
    <row r="175" spans="1:3" ht="29.1">
      <c r="A175" t="s">
        <v>149</v>
      </c>
      <c r="B175" s="2" t="s">
        <v>264</v>
      </c>
      <c r="C175" s="2" t="s">
        <v>265</v>
      </c>
    </row>
    <row r="176" spans="1:3" ht="29.1">
      <c r="A176" t="s">
        <v>266</v>
      </c>
      <c r="B176" s="2" t="s">
        <v>267</v>
      </c>
      <c r="C176" s="2" t="s">
        <v>268</v>
      </c>
    </row>
    <row r="177" spans="1:3">
      <c r="A177" t="s">
        <v>269</v>
      </c>
      <c r="B177" s="2" t="s">
        <v>270</v>
      </c>
      <c r="C177" s="2" t="s">
        <v>271</v>
      </c>
    </row>
    <row r="178" spans="1:3" ht="29.1">
      <c r="A178" t="s">
        <v>272</v>
      </c>
      <c r="B178" s="2" t="s">
        <v>273</v>
      </c>
      <c r="C178" s="2" t="s">
        <v>274</v>
      </c>
    </row>
    <row r="179" spans="1:3">
      <c r="A179" t="s">
        <v>275</v>
      </c>
      <c r="B179" s="2" t="s">
        <v>276</v>
      </c>
      <c r="C179" s="2" t="s">
        <v>271</v>
      </c>
    </row>
    <row r="180" spans="1:3" ht="29.1">
      <c r="A180" t="s">
        <v>277</v>
      </c>
      <c r="B180" s="2" t="s">
        <v>278</v>
      </c>
      <c r="C180" s="2" t="s">
        <v>274</v>
      </c>
    </row>
    <row r="181" spans="1:3" ht="29.1">
      <c r="A181" t="s">
        <v>279</v>
      </c>
      <c r="B181" s="2" t="s">
        <v>280</v>
      </c>
      <c r="C181" s="2" t="s">
        <v>271</v>
      </c>
    </row>
    <row r="182" spans="1:3" ht="29.1">
      <c r="A182" t="s">
        <v>281</v>
      </c>
      <c r="B182" s="2" t="s">
        <v>282</v>
      </c>
      <c r="C182" s="2" t="s">
        <v>274</v>
      </c>
    </row>
    <row r="183" spans="1:3">
      <c r="A183" t="s">
        <v>283</v>
      </c>
      <c r="B183" s="2" t="s">
        <v>284</v>
      </c>
      <c r="C183" s="2" t="s">
        <v>271</v>
      </c>
    </row>
    <row r="184" spans="1:3" ht="29.1">
      <c r="A184" t="s">
        <v>285</v>
      </c>
      <c r="B184" s="2" t="s">
        <v>286</v>
      </c>
      <c r="C184" s="2" t="s">
        <v>274</v>
      </c>
    </row>
    <row r="185" spans="1:3">
      <c r="A185" t="s">
        <v>287</v>
      </c>
      <c r="B185" s="2" t="s">
        <v>288</v>
      </c>
      <c r="C185" s="2" t="s">
        <v>271</v>
      </c>
    </row>
    <row r="186" spans="1:3" ht="29.1">
      <c r="A186" t="s">
        <v>289</v>
      </c>
      <c r="B186" s="2" t="s">
        <v>290</v>
      </c>
      <c r="C186" s="2" t="s">
        <v>274</v>
      </c>
    </row>
    <row r="187" spans="1:3" ht="29.1">
      <c r="A187" t="s">
        <v>291</v>
      </c>
      <c r="B187" s="2" t="s">
        <v>292</v>
      </c>
      <c r="C187" s="2" t="s">
        <v>271</v>
      </c>
    </row>
    <row r="188" spans="1:3" ht="29.1">
      <c r="A188" t="s">
        <v>293</v>
      </c>
      <c r="B188" s="2" t="s">
        <v>294</v>
      </c>
      <c r="C188" s="2" t="s">
        <v>274</v>
      </c>
    </row>
    <row r="189" spans="1:3" ht="29.1">
      <c r="A189" t="s">
        <v>201</v>
      </c>
      <c r="B189" s="2" t="s">
        <v>226</v>
      </c>
      <c r="C189" s="2" t="s">
        <v>203</v>
      </c>
    </row>
    <row r="192" spans="1:3">
      <c r="A192" s="1" t="s">
        <v>295</v>
      </c>
    </row>
    <row r="193" spans="1:6">
      <c r="A193" s="1" t="s">
        <v>72</v>
      </c>
    </row>
    <row r="194" spans="1:6">
      <c r="A194" t="s">
        <v>296</v>
      </c>
    </row>
    <row r="195" spans="1:6">
      <c r="A195" t="s">
        <v>297</v>
      </c>
    </row>
    <row r="196" spans="1:6">
      <c r="A196" t="s">
        <v>298</v>
      </c>
    </row>
    <row r="197" spans="1:6" s="4" customFormat="1">
      <c r="A197" s="4" t="s">
        <v>299</v>
      </c>
      <c r="B197" s="18"/>
      <c r="C197" s="18"/>
    </row>
    <row r="199" spans="1:6">
      <c r="A199" s="1" t="s">
        <v>300</v>
      </c>
    </row>
    <row r="200" spans="1:6">
      <c r="A200" t="s">
        <v>301</v>
      </c>
    </row>
    <row r="201" spans="1:6">
      <c r="A201" t="s">
        <v>302</v>
      </c>
    </row>
    <row r="202" spans="1:6">
      <c r="A202" t="s">
        <v>303</v>
      </c>
    </row>
    <row r="204" spans="1:6">
      <c r="A204" s="1" t="s">
        <v>77</v>
      </c>
      <c r="B204" s="3" t="s">
        <v>78</v>
      </c>
      <c r="C204" s="3" t="s">
        <v>79</v>
      </c>
    </row>
    <row r="205" spans="1:6">
      <c r="A205" t="s">
        <v>304</v>
      </c>
      <c r="B205" s="2" t="s">
        <v>305</v>
      </c>
      <c r="C205" s="2" t="s">
        <v>306</v>
      </c>
    </row>
    <row r="206" spans="1:6" ht="29.1">
      <c r="A206" t="s">
        <v>149</v>
      </c>
      <c r="B206" s="2" t="s">
        <v>264</v>
      </c>
      <c r="C206" s="2" t="s">
        <v>265</v>
      </c>
    </row>
    <row r="207" spans="1:6" ht="57.95">
      <c r="A207" t="s">
        <v>307</v>
      </c>
      <c r="B207" s="2" t="s">
        <v>308</v>
      </c>
      <c r="C207" s="2" t="s">
        <v>309</v>
      </c>
    </row>
    <row r="208" spans="1:6" ht="29.1">
      <c r="A208" t="s">
        <v>310</v>
      </c>
      <c r="B208" s="18" t="s">
        <v>311</v>
      </c>
      <c r="C208" s="2" t="s">
        <v>271</v>
      </c>
      <c r="E208" s="20"/>
      <c r="F208" s="2"/>
    </row>
    <row r="209" spans="1:4" ht="43.5">
      <c r="A209" t="s">
        <v>312</v>
      </c>
      <c r="B209" s="18" t="s">
        <v>313</v>
      </c>
      <c r="C209" s="2" t="s">
        <v>274</v>
      </c>
    </row>
    <row r="210" spans="1:4" ht="29.1">
      <c r="A210" t="s">
        <v>201</v>
      </c>
      <c r="B210" s="2" t="s">
        <v>314</v>
      </c>
      <c r="C210" s="2" t="s">
        <v>203</v>
      </c>
    </row>
    <row r="211" spans="1:4" ht="29.1">
      <c r="A211" t="s">
        <v>315</v>
      </c>
      <c r="B211" s="2" t="s">
        <v>316</v>
      </c>
      <c r="C211" s="2" t="s">
        <v>317</v>
      </c>
    </row>
    <row r="213" spans="1:4">
      <c r="A213" s="1" t="s">
        <v>318</v>
      </c>
    </row>
    <row r="214" spans="1:4">
      <c r="A214" t="s">
        <v>319</v>
      </c>
    </row>
    <row r="215" spans="1:4">
      <c r="A215" t="s">
        <v>320</v>
      </c>
    </row>
    <row r="216" spans="1:4">
      <c r="A216" s="4" t="s">
        <v>321</v>
      </c>
    </row>
    <row r="217" spans="1:4">
      <c r="A217" t="s">
        <v>322</v>
      </c>
    </row>
    <row r="219" spans="1:4">
      <c r="A219" s="1" t="s">
        <v>77</v>
      </c>
      <c r="B219" s="3" t="s">
        <v>78</v>
      </c>
      <c r="C219" s="3" t="s">
        <v>79</v>
      </c>
    </row>
    <row r="220" spans="1:4">
      <c r="A220" t="s">
        <v>304</v>
      </c>
      <c r="B220" s="2" t="s">
        <v>305</v>
      </c>
      <c r="C220" s="2" t="s">
        <v>323</v>
      </c>
    </row>
    <row r="221" spans="1:4" ht="29.1">
      <c r="A221" t="s">
        <v>149</v>
      </c>
      <c r="B221" s="2" t="s">
        <v>264</v>
      </c>
      <c r="C221" s="2" t="s">
        <v>265</v>
      </c>
    </row>
    <row r="222" spans="1:4" ht="57.95">
      <c r="A222" t="s">
        <v>307</v>
      </c>
      <c r="B222" s="2" t="s">
        <v>324</v>
      </c>
      <c r="C222" s="2" t="s">
        <v>325</v>
      </c>
    </row>
    <row r="223" spans="1:4" ht="43.5">
      <c r="A223" t="s">
        <v>310</v>
      </c>
      <c r="B223" s="18" t="s">
        <v>326</v>
      </c>
      <c r="C223" s="2" t="s">
        <v>271</v>
      </c>
    </row>
    <row r="224" spans="1:4" ht="43.5">
      <c r="A224" t="s">
        <v>312</v>
      </c>
      <c r="B224" s="18" t="s">
        <v>327</v>
      </c>
      <c r="C224" s="2" t="s">
        <v>274</v>
      </c>
      <c r="D224" s="2"/>
    </row>
    <row r="225" spans="1:3" ht="29.1">
      <c r="A225" t="s">
        <v>201</v>
      </c>
      <c r="B225" s="2" t="s">
        <v>328</v>
      </c>
      <c r="C225" s="2" t="s">
        <v>203</v>
      </c>
    </row>
    <row r="226" spans="1:3" ht="29.1">
      <c r="A226" t="s">
        <v>315</v>
      </c>
      <c r="B226" s="2" t="s">
        <v>329</v>
      </c>
      <c r="C226" s="2" t="s">
        <v>317</v>
      </c>
    </row>
    <row r="229" spans="1:3">
      <c r="A229" s="1" t="s">
        <v>330</v>
      </c>
    </row>
    <row r="230" spans="1:3">
      <c r="A230" s="1" t="s">
        <v>72</v>
      </c>
    </row>
    <row r="231" spans="1:3">
      <c r="A231" t="s">
        <v>331</v>
      </c>
    </row>
    <row r="233" spans="1:3">
      <c r="A233" s="1" t="s">
        <v>77</v>
      </c>
      <c r="B233" s="3" t="s">
        <v>78</v>
      </c>
      <c r="C233" s="3" t="s">
        <v>79</v>
      </c>
    </row>
    <row r="234" spans="1:3">
      <c r="A234" t="s">
        <v>332</v>
      </c>
      <c r="B234" s="2" t="s">
        <v>333</v>
      </c>
      <c r="C234" s="2" t="s">
        <v>334</v>
      </c>
    </row>
    <row r="235" spans="1:3" ht="29.1">
      <c r="A235" t="s">
        <v>77</v>
      </c>
      <c r="B235" s="2" t="s">
        <v>335</v>
      </c>
      <c r="C235" s="2" t="s">
        <v>336</v>
      </c>
    </row>
    <row r="236" spans="1:3" ht="43.5">
      <c r="A236" t="s">
        <v>337</v>
      </c>
      <c r="B236" s="2" t="s">
        <v>220</v>
      </c>
      <c r="C236" s="2" t="s">
        <v>171</v>
      </c>
    </row>
    <row r="237" spans="1:3" ht="43.5">
      <c r="A237" t="s">
        <v>338</v>
      </c>
      <c r="B237" s="2" t="s">
        <v>339</v>
      </c>
      <c r="C237" s="2" t="s">
        <v>171</v>
      </c>
    </row>
    <row r="238" spans="1:3" ht="43.5">
      <c r="A238" t="s">
        <v>340</v>
      </c>
      <c r="B238" s="2" t="s">
        <v>341</v>
      </c>
      <c r="C238" s="2" t="s">
        <v>171</v>
      </c>
    </row>
    <row r="239" spans="1:3" ht="43.5">
      <c r="A239" t="s">
        <v>201</v>
      </c>
      <c r="B239" s="2" t="s">
        <v>226</v>
      </c>
      <c r="C239" s="18" t="s">
        <v>342</v>
      </c>
    </row>
    <row r="242" spans="1:3">
      <c r="A242" s="1" t="s">
        <v>343</v>
      </c>
    </row>
    <row r="243" spans="1:3">
      <c r="A243" t="s">
        <v>344</v>
      </c>
    </row>
    <row r="244" spans="1:3">
      <c r="A244" t="s">
        <v>345</v>
      </c>
    </row>
    <row r="245" spans="1:3">
      <c r="A245" t="s">
        <v>346</v>
      </c>
    </row>
    <row r="247" spans="1:3">
      <c r="A247" s="1" t="s">
        <v>77</v>
      </c>
      <c r="B247" s="3" t="s">
        <v>78</v>
      </c>
      <c r="C247" s="3" t="s">
        <v>79</v>
      </c>
    </row>
    <row r="248" spans="1:3">
      <c r="A248" t="s">
        <v>137</v>
      </c>
      <c r="B248" s="2" t="s">
        <v>347</v>
      </c>
      <c r="C248" s="2" t="s">
        <v>334</v>
      </c>
    </row>
    <row r="249" spans="1:3" ht="29.1">
      <c r="A249" t="s">
        <v>175</v>
      </c>
      <c r="B249" s="2" t="s">
        <v>348</v>
      </c>
      <c r="C249" s="2" t="s">
        <v>118</v>
      </c>
    </row>
    <row r="250" spans="1:3" ht="43.5">
      <c r="A250" t="s">
        <v>349</v>
      </c>
      <c r="B250" s="2" t="s">
        <v>350</v>
      </c>
      <c r="C250" s="2" t="s">
        <v>351</v>
      </c>
    </row>
    <row r="251" spans="1:3" ht="57.95">
      <c r="A251" t="s">
        <v>352</v>
      </c>
      <c r="B251" s="2" t="s">
        <v>353</v>
      </c>
      <c r="C251" s="2" t="s">
        <v>354</v>
      </c>
    </row>
    <row r="252" spans="1:3">
      <c r="A252" t="s">
        <v>355</v>
      </c>
      <c r="B252" s="2" t="s">
        <v>356</v>
      </c>
      <c r="C252" s="2" t="s">
        <v>357</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85D519-DA58-478D-98EF-05D98960C632}">
  <dimension ref="A1:R7"/>
  <sheetViews>
    <sheetView zoomScale="85" zoomScaleNormal="85" workbookViewId="0">
      <selection activeCell="H2" sqref="H2"/>
    </sheetView>
  </sheetViews>
  <sheetFormatPr defaultRowHeight="14.45"/>
  <cols>
    <col min="1" max="1" width="43.7109375" customWidth="1"/>
    <col min="2" max="2" width="26.85546875" bestFit="1" customWidth="1"/>
    <col min="4" max="4" width="13.140625" customWidth="1"/>
    <col min="5" max="5" width="20.7109375" bestFit="1" customWidth="1"/>
    <col min="6" max="6" width="17.7109375" customWidth="1"/>
    <col min="7" max="7" width="18.28515625" customWidth="1"/>
    <col min="8" max="8" width="36.5703125" customWidth="1"/>
    <col min="9" max="9" width="20.42578125" bestFit="1" customWidth="1"/>
    <col min="10" max="12" width="8.7109375" customWidth="1"/>
    <col min="13" max="13" width="11.140625" customWidth="1"/>
    <col min="14" max="14" width="8.7109375" customWidth="1"/>
  </cols>
  <sheetData>
    <row r="1" spans="1:18">
      <c r="A1" t="s">
        <v>80</v>
      </c>
      <c r="B1" t="s">
        <v>83</v>
      </c>
      <c r="C1" t="s">
        <v>86</v>
      </c>
      <c r="D1" t="s">
        <v>89</v>
      </c>
      <c r="E1" t="s">
        <v>92</v>
      </c>
      <c r="F1" t="s">
        <v>95</v>
      </c>
      <c r="G1" t="s">
        <v>98</v>
      </c>
      <c r="H1" t="s">
        <v>101</v>
      </c>
      <c r="I1" t="s">
        <v>104</v>
      </c>
      <c r="J1" t="s">
        <v>107</v>
      </c>
      <c r="K1" t="s">
        <v>110</v>
      </c>
      <c r="L1" t="s">
        <v>113</v>
      </c>
      <c r="M1" t="s">
        <v>116</v>
      </c>
      <c r="N1" t="s">
        <v>119</v>
      </c>
      <c r="O1" t="s">
        <v>121</v>
      </c>
      <c r="P1" t="s">
        <v>123</v>
      </c>
      <c r="Q1" t="s">
        <v>125</v>
      </c>
      <c r="R1" t="s">
        <v>128</v>
      </c>
    </row>
    <row r="2" spans="1:18">
      <c r="A2" t="str">
        <f>ScenSummary!A2</f>
        <v>Set01_ES001_MdlMom_M_6moBF_PFOA_20</v>
      </c>
      <c r="B2" t="s">
        <v>358</v>
      </c>
      <c r="C2" t="s">
        <v>359</v>
      </c>
      <c r="D2">
        <v>20</v>
      </c>
      <c r="E2" s="5" t="s">
        <v>360</v>
      </c>
      <c r="F2" s="5">
        <v>0</v>
      </c>
      <c r="G2" s="5" t="s">
        <v>64</v>
      </c>
      <c r="H2" t="s">
        <v>361</v>
      </c>
      <c r="I2" t="s">
        <v>362</v>
      </c>
      <c r="J2" t="s">
        <v>363</v>
      </c>
      <c r="K2">
        <v>6</v>
      </c>
      <c r="L2">
        <v>10000</v>
      </c>
      <c r="M2" s="5" t="s">
        <v>364</v>
      </c>
      <c r="N2" s="5" t="s">
        <v>365</v>
      </c>
      <c r="O2" s="5" t="s">
        <v>366</v>
      </c>
      <c r="P2" s="5" t="s">
        <v>367</v>
      </c>
      <c r="Q2" t="s">
        <v>368</v>
      </c>
      <c r="R2" t="s">
        <v>369</v>
      </c>
    </row>
    <row r="3" spans="1:18">
      <c r="A3" t="str">
        <f>ScenSummary!A3</f>
        <v>Set01_ES002_MdlMom_M_6moBF_PFOS_20</v>
      </c>
      <c r="B3" t="s">
        <v>358</v>
      </c>
      <c r="C3" t="s">
        <v>370</v>
      </c>
      <c r="D3">
        <v>20</v>
      </c>
      <c r="E3" s="5" t="s">
        <v>360</v>
      </c>
      <c r="F3" s="5">
        <v>0</v>
      </c>
      <c r="G3" s="5" t="s">
        <v>64</v>
      </c>
      <c r="H3" t="s">
        <v>371</v>
      </c>
      <c r="I3" t="s">
        <v>362</v>
      </c>
      <c r="J3" t="s">
        <v>363</v>
      </c>
      <c r="K3">
        <v>6</v>
      </c>
      <c r="L3">
        <v>10000</v>
      </c>
      <c r="M3" s="5" t="s">
        <v>364</v>
      </c>
      <c r="N3" s="5" t="s">
        <v>365</v>
      </c>
      <c r="O3" s="5" t="s">
        <v>366</v>
      </c>
      <c r="P3" s="5" t="s">
        <v>367</v>
      </c>
      <c r="Q3" t="s">
        <v>368</v>
      </c>
      <c r="R3" t="s">
        <v>369</v>
      </c>
    </row>
    <row r="4" spans="1:18">
      <c r="A4" t="str">
        <f>ScenSummary!A4</f>
        <v>Set01_ES003_MdlMom_M_6moBF_PFHxS_20</v>
      </c>
      <c r="B4" t="s">
        <v>358</v>
      </c>
      <c r="C4" t="s">
        <v>372</v>
      </c>
      <c r="D4">
        <v>20</v>
      </c>
      <c r="E4" s="5" t="s">
        <v>360</v>
      </c>
      <c r="F4" s="5">
        <v>0</v>
      </c>
      <c r="G4" s="5" t="s">
        <v>64</v>
      </c>
      <c r="H4" t="s">
        <v>373</v>
      </c>
      <c r="I4" t="s">
        <v>362</v>
      </c>
      <c r="J4" t="s">
        <v>363</v>
      </c>
      <c r="K4">
        <v>6</v>
      </c>
      <c r="L4">
        <v>10000</v>
      </c>
      <c r="M4" s="5" t="s">
        <v>364</v>
      </c>
      <c r="N4" s="5" t="s">
        <v>365</v>
      </c>
      <c r="O4" s="5" t="s">
        <v>366</v>
      </c>
      <c r="P4" s="5" t="s">
        <v>367</v>
      </c>
      <c r="Q4" t="s">
        <v>368</v>
      </c>
      <c r="R4" t="s">
        <v>369</v>
      </c>
    </row>
    <row r="5" spans="1:18">
      <c r="A5" t="str">
        <f>ScenSummary!A5</f>
        <v>Set01_ES004_MdlMom_M_6moBF_PFNA_20</v>
      </c>
      <c r="B5" t="s">
        <v>358</v>
      </c>
      <c r="C5" t="s">
        <v>374</v>
      </c>
      <c r="D5">
        <v>20</v>
      </c>
      <c r="E5" s="5" t="s">
        <v>360</v>
      </c>
      <c r="F5" s="5">
        <v>0</v>
      </c>
      <c r="G5" s="5" t="s">
        <v>64</v>
      </c>
      <c r="H5" t="s">
        <v>375</v>
      </c>
      <c r="I5" t="s">
        <v>362</v>
      </c>
      <c r="J5" t="s">
        <v>363</v>
      </c>
      <c r="K5">
        <v>6</v>
      </c>
      <c r="L5">
        <v>10000</v>
      </c>
      <c r="M5" s="5" t="s">
        <v>364</v>
      </c>
      <c r="N5" s="5" t="s">
        <v>365</v>
      </c>
      <c r="O5" s="5" t="s">
        <v>366</v>
      </c>
      <c r="P5" s="5" t="s">
        <v>367</v>
      </c>
      <c r="Q5" t="s">
        <v>368</v>
      </c>
      <c r="R5" t="s">
        <v>369</v>
      </c>
    </row>
    <row r="6" spans="1:18">
      <c r="A6" t="str">
        <f>ScenSummary!A6</f>
        <v>Set01_ES005_MdlMom_M_6moBF_PFDA_20</v>
      </c>
      <c r="B6" t="s">
        <v>358</v>
      </c>
      <c r="C6" t="s">
        <v>376</v>
      </c>
      <c r="D6">
        <v>20</v>
      </c>
      <c r="E6" s="5" t="s">
        <v>360</v>
      </c>
      <c r="F6" s="5">
        <v>0</v>
      </c>
      <c r="G6" s="5" t="s">
        <v>64</v>
      </c>
      <c r="H6" t="s">
        <v>377</v>
      </c>
      <c r="I6" t="s">
        <v>362</v>
      </c>
      <c r="J6" t="s">
        <v>363</v>
      </c>
      <c r="K6">
        <v>6</v>
      </c>
      <c r="L6">
        <v>10000</v>
      </c>
      <c r="M6" s="5" t="s">
        <v>364</v>
      </c>
      <c r="N6" s="5" t="s">
        <v>365</v>
      </c>
      <c r="O6" s="5" t="s">
        <v>366</v>
      </c>
      <c r="P6" s="5" t="s">
        <v>367</v>
      </c>
      <c r="Q6" t="s">
        <v>368</v>
      </c>
      <c r="R6" t="s">
        <v>369</v>
      </c>
    </row>
    <row r="7" spans="1:18">
      <c r="A7" t="str">
        <f>ScenSummary!A7</f>
        <v>Set01_ES006_MdlMom_M_6moBF_PFHpA_20</v>
      </c>
      <c r="B7" t="s">
        <v>358</v>
      </c>
      <c r="C7" t="s">
        <v>378</v>
      </c>
      <c r="D7">
        <v>20</v>
      </c>
      <c r="E7" s="5" t="s">
        <v>360</v>
      </c>
      <c r="F7" s="5">
        <v>0</v>
      </c>
      <c r="G7" s="5" t="s">
        <v>64</v>
      </c>
      <c r="H7" t="s">
        <v>379</v>
      </c>
      <c r="I7" t="s">
        <v>362</v>
      </c>
      <c r="J7" t="s">
        <v>363</v>
      </c>
      <c r="K7">
        <v>6</v>
      </c>
      <c r="L7">
        <v>10000</v>
      </c>
      <c r="M7" s="5" t="s">
        <v>364</v>
      </c>
      <c r="N7" s="5" t="s">
        <v>365</v>
      </c>
      <c r="O7" s="5" t="s">
        <v>366</v>
      </c>
      <c r="P7" s="5" t="s">
        <v>367</v>
      </c>
      <c r="Q7" t="s">
        <v>368</v>
      </c>
      <c r="R7" t="s">
        <v>369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BF8613-77CC-40CD-8DC3-9F9CAF8E0BBB}">
  <dimension ref="A1:H14"/>
  <sheetViews>
    <sheetView zoomScale="85" zoomScaleNormal="85" workbookViewId="0">
      <selection activeCell="H11" sqref="H11"/>
    </sheetView>
  </sheetViews>
  <sheetFormatPr defaultRowHeight="14.45"/>
  <cols>
    <col min="1" max="1" width="60.140625" customWidth="1"/>
    <col min="7" max="7" width="16.85546875" customWidth="1"/>
  </cols>
  <sheetData>
    <row r="1" spans="1:8">
      <c r="A1" t="s">
        <v>137</v>
      </c>
      <c r="B1" t="s">
        <v>140</v>
      </c>
      <c r="C1" t="s">
        <v>143</v>
      </c>
      <c r="D1" t="s">
        <v>146</v>
      </c>
      <c r="E1" t="s">
        <v>156</v>
      </c>
      <c r="F1" t="s">
        <v>380</v>
      </c>
      <c r="G1" t="s">
        <v>149</v>
      </c>
      <c r="H1" t="s">
        <v>151</v>
      </c>
    </row>
    <row r="2" spans="1:8">
      <c r="A2" s="6" t="str">
        <f>_xlfn.TEXTJOIN("_",TRUE,B2:H2)</f>
        <v>Set01_ES001_MdlMom_M_6moBF_PFOA_20</v>
      </c>
      <c r="B2" t="s">
        <v>381</v>
      </c>
      <c r="C2" t="s">
        <v>382</v>
      </c>
      <c r="D2" t="s">
        <v>383</v>
      </c>
      <c r="E2" t="s">
        <v>384</v>
      </c>
      <c r="F2" t="s">
        <v>385</v>
      </c>
      <c r="G2" t="s">
        <v>359</v>
      </c>
      <c r="H2">
        <v>20</v>
      </c>
    </row>
    <row r="3" spans="1:8">
      <c r="A3" s="6" t="str">
        <f t="shared" ref="A2:A7" si="0">_xlfn.TEXTJOIN("_",TRUE,B3:H3)</f>
        <v>Set01_ES002_MdlMom_M_6moBF_PFOS_20</v>
      </c>
      <c r="B3" t="s">
        <v>381</v>
      </c>
      <c r="C3" t="s">
        <v>386</v>
      </c>
      <c r="D3" t="s">
        <v>383</v>
      </c>
      <c r="E3" t="s">
        <v>384</v>
      </c>
      <c r="F3" t="s">
        <v>385</v>
      </c>
      <c r="G3" t="s">
        <v>370</v>
      </c>
      <c r="H3">
        <v>20</v>
      </c>
    </row>
    <row r="4" spans="1:8">
      <c r="A4" s="6" t="str">
        <f t="shared" si="0"/>
        <v>Set01_ES003_MdlMom_M_6moBF_PFHxS_20</v>
      </c>
      <c r="B4" t="s">
        <v>381</v>
      </c>
      <c r="C4" t="s">
        <v>387</v>
      </c>
      <c r="D4" t="s">
        <v>383</v>
      </c>
      <c r="E4" t="s">
        <v>384</v>
      </c>
      <c r="F4" t="s">
        <v>385</v>
      </c>
      <c r="G4" t="s">
        <v>372</v>
      </c>
      <c r="H4">
        <v>20</v>
      </c>
    </row>
    <row r="5" spans="1:8">
      <c r="A5" s="6" t="str">
        <f t="shared" si="0"/>
        <v>Set01_ES004_MdlMom_M_6moBF_PFNA_20</v>
      </c>
      <c r="B5" t="s">
        <v>381</v>
      </c>
      <c r="C5" t="s">
        <v>388</v>
      </c>
      <c r="D5" t="s">
        <v>383</v>
      </c>
      <c r="E5" t="s">
        <v>384</v>
      </c>
      <c r="F5" t="s">
        <v>385</v>
      </c>
      <c r="G5" t="s">
        <v>374</v>
      </c>
      <c r="H5">
        <v>20</v>
      </c>
    </row>
    <row r="6" spans="1:8">
      <c r="A6" s="6" t="str">
        <f t="shared" si="0"/>
        <v>Set01_ES005_MdlMom_M_6moBF_PFDA_20</v>
      </c>
      <c r="B6" t="s">
        <v>381</v>
      </c>
      <c r="C6" t="s">
        <v>389</v>
      </c>
      <c r="D6" t="s">
        <v>383</v>
      </c>
      <c r="E6" t="s">
        <v>384</v>
      </c>
      <c r="F6" t="s">
        <v>385</v>
      </c>
      <c r="G6" t="s">
        <v>376</v>
      </c>
      <c r="H6">
        <v>20</v>
      </c>
    </row>
    <row r="7" spans="1:8">
      <c r="A7" s="6" t="str">
        <f t="shared" si="0"/>
        <v>Set01_ES006_MdlMom_M_6moBF_PFHpA_20</v>
      </c>
      <c r="B7" t="s">
        <v>381</v>
      </c>
      <c r="C7" t="s">
        <v>390</v>
      </c>
      <c r="D7" t="s">
        <v>383</v>
      </c>
      <c r="E7" t="s">
        <v>384</v>
      </c>
      <c r="F7" t="s">
        <v>385</v>
      </c>
      <c r="G7" t="s">
        <v>378</v>
      </c>
      <c r="H7">
        <v>20</v>
      </c>
    </row>
    <row r="8" spans="1:8">
      <c r="A8" s="6"/>
    </row>
    <row r="9" spans="1:8">
      <c r="A9" s="6"/>
    </row>
    <row r="10" spans="1:8">
      <c r="A10" s="6"/>
    </row>
    <row r="11" spans="1:8">
      <c r="A11" s="6"/>
    </row>
    <row r="12" spans="1:8">
      <c r="A12" s="6"/>
    </row>
    <row r="13" spans="1:8">
      <c r="A13" s="6"/>
    </row>
    <row r="14" spans="1:8">
      <c r="A14" s="6"/>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39C55A-B601-4B55-A412-F6CFD4C0DFB0}">
  <dimension ref="A1:J241"/>
  <sheetViews>
    <sheetView workbookViewId="0">
      <selection activeCell="B77" sqref="B77"/>
    </sheetView>
  </sheetViews>
  <sheetFormatPr defaultRowHeight="14.45"/>
  <cols>
    <col min="1" max="1" width="56.7109375" bestFit="1" customWidth="1"/>
    <col min="2" max="2" width="12.28515625" customWidth="1"/>
    <col min="4" max="4" width="32.140625" customWidth="1"/>
    <col min="5" max="5" width="8.85546875" customWidth="1"/>
    <col min="6" max="6" width="8.5703125" customWidth="1"/>
  </cols>
  <sheetData>
    <row r="1" spans="1:10">
      <c r="A1" t="s">
        <v>137</v>
      </c>
      <c r="B1" t="s">
        <v>175</v>
      </c>
      <c r="C1" t="s">
        <v>349</v>
      </c>
      <c r="D1" t="s">
        <v>352</v>
      </c>
      <c r="E1" t="s">
        <v>140</v>
      </c>
      <c r="F1" t="s">
        <v>143</v>
      </c>
      <c r="G1" t="s">
        <v>181</v>
      </c>
      <c r="H1" t="s">
        <v>391</v>
      </c>
      <c r="I1" t="s">
        <v>149</v>
      </c>
      <c r="J1" t="s">
        <v>151</v>
      </c>
    </row>
    <row r="2" spans="1:10">
      <c r="A2" t="s">
        <v>392</v>
      </c>
      <c r="B2" s="7" t="s">
        <v>393</v>
      </c>
      <c r="C2" t="s">
        <v>394</v>
      </c>
      <c r="D2" s="8"/>
    </row>
    <row r="3" spans="1:10">
      <c r="A3" t="s">
        <v>395</v>
      </c>
      <c r="B3" s="7" t="s">
        <v>393</v>
      </c>
      <c r="C3" t="s">
        <v>394</v>
      </c>
      <c r="D3" s="8"/>
    </row>
    <row r="4" spans="1:10">
      <c r="A4" t="s">
        <v>396</v>
      </c>
      <c r="B4" s="7" t="s">
        <v>393</v>
      </c>
      <c r="C4" t="s">
        <v>394</v>
      </c>
      <c r="D4" s="8"/>
    </row>
    <row r="5" spans="1:10">
      <c r="A5" t="s">
        <v>397</v>
      </c>
      <c r="B5" s="7" t="s">
        <v>393</v>
      </c>
      <c r="C5" t="s">
        <v>394</v>
      </c>
      <c r="D5" s="8"/>
    </row>
    <row r="6" spans="1:10">
      <c r="A6" t="s">
        <v>398</v>
      </c>
      <c r="B6" s="7" t="s">
        <v>393</v>
      </c>
      <c r="C6" t="s">
        <v>394</v>
      </c>
      <c r="D6" s="8"/>
    </row>
    <row r="7" spans="1:10">
      <c r="A7" t="s">
        <v>399</v>
      </c>
      <c r="B7" s="7" t="s">
        <v>393</v>
      </c>
      <c r="C7" t="s">
        <v>394</v>
      </c>
      <c r="D7" s="8"/>
    </row>
    <row r="8" spans="1:10">
      <c r="A8" t="s">
        <v>392</v>
      </c>
      <c r="B8" s="5" t="s">
        <v>400</v>
      </c>
      <c r="C8" t="s">
        <v>394</v>
      </c>
      <c r="D8" s="8"/>
    </row>
    <row r="9" spans="1:10">
      <c r="A9" t="s">
        <v>395</v>
      </c>
      <c r="B9" s="5" t="s">
        <v>400</v>
      </c>
      <c r="C9" t="s">
        <v>394</v>
      </c>
      <c r="D9" s="8"/>
    </row>
    <row r="10" spans="1:10">
      <c r="A10" t="s">
        <v>396</v>
      </c>
      <c r="B10" s="5" t="s">
        <v>400</v>
      </c>
      <c r="C10" t="s">
        <v>394</v>
      </c>
      <c r="D10" s="8"/>
    </row>
    <row r="11" spans="1:10">
      <c r="A11" t="s">
        <v>397</v>
      </c>
      <c r="B11" s="5" t="s">
        <v>400</v>
      </c>
      <c r="C11" t="s">
        <v>394</v>
      </c>
      <c r="D11" s="8"/>
    </row>
    <row r="12" spans="1:10">
      <c r="A12" t="s">
        <v>398</v>
      </c>
      <c r="B12" s="5" t="s">
        <v>400</v>
      </c>
      <c r="C12" t="s">
        <v>394</v>
      </c>
      <c r="D12" s="8"/>
    </row>
    <row r="13" spans="1:10">
      <c r="A13" t="s">
        <v>399</v>
      </c>
      <c r="B13" s="5" t="s">
        <v>400</v>
      </c>
      <c r="C13" t="s">
        <v>394</v>
      </c>
      <c r="D13" s="8"/>
    </row>
    <row r="14" spans="1:10">
      <c r="B14" s="7"/>
      <c r="D14" s="8"/>
    </row>
    <row r="15" spans="1:10">
      <c r="B15" s="7"/>
      <c r="D15" s="8"/>
    </row>
    <row r="16" spans="1:10">
      <c r="B16" s="7"/>
      <c r="D16" s="8"/>
    </row>
    <row r="17" spans="2:4">
      <c r="B17" s="7"/>
      <c r="D17" s="8"/>
    </row>
    <row r="18" spans="2:4">
      <c r="B18" s="7"/>
      <c r="D18" s="8"/>
    </row>
    <row r="19" spans="2:4">
      <c r="B19" s="7"/>
      <c r="D19" s="8"/>
    </row>
    <row r="20" spans="2:4">
      <c r="B20" s="7"/>
      <c r="D20" s="8"/>
    </row>
    <row r="21" spans="2:4">
      <c r="B21" s="7"/>
      <c r="D21" s="8"/>
    </row>
    <row r="22" spans="2:4">
      <c r="B22" s="7"/>
      <c r="D22" s="8"/>
    </row>
    <row r="23" spans="2:4">
      <c r="B23" s="7"/>
      <c r="D23" s="8"/>
    </row>
    <row r="24" spans="2:4">
      <c r="B24" s="7"/>
      <c r="D24" s="8"/>
    </row>
    <row r="25" spans="2:4">
      <c r="B25" s="7"/>
      <c r="D25" s="8"/>
    </row>
    <row r="26" spans="2:4">
      <c r="B26" s="7"/>
      <c r="D26" s="8"/>
    </row>
    <row r="27" spans="2:4">
      <c r="B27" s="7"/>
      <c r="D27" s="8"/>
    </row>
    <row r="28" spans="2:4">
      <c r="B28" s="7"/>
      <c r="D28" s="8"/>
    </row>
    <row r="29" spans="2:4">
      <c r="B29" s="7"/>
      <c r="D29" s="8"/>
    </row>
    <row r="30" spans="2:4">
      <c r="B30" s="7"/>
      <c r="D30" s="8"/>
    </row>
    <row r="31" spans="2:4">
      <c r="B31" s="7"/>
      <c r="D31" s="8"/>
    </row>
    <row r="32" spans="2:4">
      <c r="B32" s="7"/>
      <c r="D32" s="8"/>
    </row>
    <row r="33" spans="2:4">
      <c r="B33" s="7"/>
      <c r="D33" s="8"/>
    </row>
    <row r="34" spans="2:4">
      <c r="B34" s="7"/>
      <c r="D34" s="8"/>
    </row>
    <row r="35" spans="2:4">
      <c r="B35" s="7"/>
      <c r="D35" s="8"/>
    </row>
    <row r="36" spans="2:4">
      <c r="B36" s="7"/>
      <c r="D36" s="8"/>
    </row>
    <row r="37" spans="2:4">
      <c r="B37" s="7"/>
      <c r="D37" s="8"/>
    </row>
    <row r="38" spans="2:4">
      <c r="B38" s="7"/>
      <c r="D38" s="8"/>
    </row>
    <row r="39" spans="2:4">
      <c r="B39" s="7"/>
      <c r="D39" s="8"/>
    </row>
    <row r="40" spans="2:4">
      <c r="B40" s="7"/>
      <c r="D40" s="8"/>
    </row>
    <row r="41" spans="2:4">
      <c r="B41" s="7"/>
      <c r="D41" s="8"/>
    </row>
    <row r="42" spans="2:4">
      <c r="B42" s="7"/>
      <c r="D42" s="8"/>
    </row>
    <row r="43" spans="2:4">
      <c r="B43" s="7"/>
      <c r="D43" s="8"/>
    </row>
    <row r="44" spans="2:4">
      <c r="B44" s="7"/>
      <c r="D44" s="8"/>
    </row>
    <row r="45" spans="2:4">
      <c r="B45" s="7"/>
      <c r="D45" s="8"/>
    </row>
    <row r="46" spans="2:4">
      <c r="B46" s="7"/>
      <c r="D46" s="8"/>
    </row>
    <row r="47" spans="2:4">
      <c r="B47" s="7"/>
      <c r="D47" s="8"/>
    </row>
    <row r="48" spans="2:4">
      <c r="B48" s="7"/>
      <c r="D48" s="8"/>
    </row>
    <row r="49" spans="2:4">
      <c r="B49" s="7"/>
      <c r="D49" s="8"/>
    </row>
    <row r="50" spans="2:4">
      <c r="B50" s="7"/>
      <c r="D50" s="8"/>
    </row>
    <row r="51" spans="2:4">
      <c r="B51" s="7"/>
      <c r="D51" s="8"/>
    </row>
    <row r="52" spans="2:4">
      <c r="B52" s="7"/>
      <c r="D52" s="8"/>
    </row>
    <row r="53" spans="2:4">
      <c r="B53" s="7"/>
      <c r="D53" s="8"/>
    </row>
    <row r="54" spans="2:4">
      <c r="B54" s="7"/>
      <c r="D54" s="8"/>
    </row>
    <row r="55" spans="2:4">
      <c r="B55" s="7"/>
      <c r="D55" s="8"/>
    </row>
    <row r="56" spans="2:4">
      <c r="B56" s="7"/>
      <c r="D56" s="8"/>
    </row>
    <row r="57" spans="2:4">
      <c r="B57" s="7"/>
      <c r="D57" s="8"/>
    </row>
    <row r="58" spans="2:4">
      <c r="B58" s="7"/>
      <c r="D58" s="8"/>
    </row>
    <row r="59" spans="2:4">
      <c r="B59" s="7"/>
      <c r="D59" s="8"/>
    </row>
    <row r="60" spans="2:4">
      <c r="B60" s="7"/>
      <c r="D60" s="8"/>
    </row>
    <row r="61" spans="2:4">
      <c r="B61" s="7"/>
      <c r="D61" s="8"/>
    </row>
    <row r="62" spans="2:4">
      <c r="B62" s="7"/>
      <c r="D62" s="8"/>
    </row>
    <row r="63" spans="2:4">
      <c r="B63" s="7"/>
      <c r="D63" s="8"/>
    </row>
    <row r="64" spans="2:4">
      <c r="B64" s="7"/>
      <c r="D64" s="8"/>
    </row>
    <row r="65" spans="2:4">
      <c r="B65" s="7"/>
      <c r="D65" s="8"/>
    </row>
    <row r="66" spans="2:4">
      <c r="B66" s="7"/>
      <c r="D66" s="8"/>
    </row>
    <row r="67" spans="2:4">
      <c r="B67" s="7"/>
      <c r="D67" s="8"/>
    </row>
    <row r="68" spans="2:4">
      <c r="B68" s="7"/>
      <c r="D68" s="8"/>
    </row>
    <row r="69" spans="2:4">
      <c r="B69" s="7"/>
      <c r="D69" s="8"/>
    </row>
    <row r="70" spans="2:4">
      <c r="B70" s="7"/>
      <c r="D70" s="8"/>
    </row>
    <row r="71" spans="2:4">
      <c r="B71" s="7"/>
      <c r="D71" s="8"/>
    </row>
    <row r="72" spans="2:4">
      <c r="B72" s="7"/>
      <c r="D72" s="8"/>
    </row>
    <row r="73" spans="2:4">
      <c r="B73" s="7"/>
      <c r="D73" s="8"/>
    </row>
    <row r="74" spans="2:4">
      <c r="B74" s="7"/>
      <c r="D74" s="8"/>
    </row>
    <row r="75" spans="2:4">
      <c r="B75" s="7"/>
      <c r="D75" s="8"/>
    </row>
    <row r="76" spans="2:4">
      <c r="B76" s="7"/>
      <c r="D76" s="8"/>
    </row>
    <row r="77" spans="2:4">
      <c r="B77" s="7"/>
      <c r="D77" s="8"/>
    </row>
    <row r="78" spans="2:4">
      <c r="B78" s="7"/>
      <c r="D78" s="8"/>
    </row>
    <row r="79" spans="2:4">
      <c r="B79" s="7"/>
      <c r="D79" s="8"/>
    </row>
    <row r="80" spans="2:4">
      <c r="B80" s="7"/>
      <c r="D80" s="8"/>
    </row>
    <row r="81" spans="2:4">
      <c r="B81" s="7"/>
      <c r="D81" s="8"/>
    </row>
    <row r="82" spans="2:4">
      <c r="B82" s="7"/>
      <c r="D82" s="8"/>
    </row>
    <row r="83" spans="2:4">
      <c r="B83" s="7"/>
      <c r="D83" s="8"/>
    </row>
    <row r="84" spans="2:4">
      <c r="B84" s="7"/>
      <c r="D84" s="8"/>
    </row>
    <row r="85" spans="2:4">
      <c r="B85" s="7"/>
      <c r="D85" s="8"/>
    </row>
    <row r="86" spans="2:4">
      <c r="B86" s="7"/>
      <c r="D86" s="8"/>
    </row>
    <row r="87" spans="2:4">
      <c r="B87" s="7"/>
      <c r="D87" s="8"/>
    </row>
    <row r="88" spans="2:4">
      <c r="B88" s="7"/>
      <c r="D88" s="8"/>
    </row>
    <row r="89" spans="2:4">
      <c r="B89" s="7"/>
      <c r="D89" s="8"/>
    </row>
    <row r="90" spans="2:4">
      <c r="B90" s="7"/>
      <c r="D90" s="8"/>
    </row>
    <row r="91" spans="2:4">
      <c r="B91" s="7"/>
      <c r="D91" s="8"/>
    </row>
    <row r="92" spans="2:4">
      <c r="B92" s="7"/>
      <c r="D92" s="8"/>
    </row>
    <row r="93" spans="2:4">
      <c r="B93" s="7"/>
      <c r="D93" s="8"/>
    </row>
    <row r="94" spans="2:4">
      <c r="B94" s="7"/>
      <c r="D94" s="8"/>
    </row>
    <row r="95" spans="2:4">
      <c r="B95" s="7"/>
      <c r="D95" s="8"/>
    </row>
    <row r="96" spans="2:4">
      <c r="B96" s="7"/>
      <c r="D96" s="8"/>
    </row>
    <row r="97" spans="2:4">
      <c r="B97" s="7"/>
      <c r="D97" s="8"/>
    </row>
    <row r="98" spans="2:4">
      <c r="B98" s="7"/>
      <c r="D98" s="8"/>
    </row>
    <row r="99" spans="2:4">
      <c r="B99" s="7"/>
      <c r="D99" s="8"/>
    </row>
    <row r="100" spans="2:4">
      <c r="B100" s="7"/>
      <c r="D100" s="8"/>
    </row>
    <row r="101" spans="2:4">
      <c r="B101" s="7"/>
      <c r="D101" s="8"/>
    </row>
    <row r="102" spans="2:4">
      <c r="B102" s="7"/>
      <c r="D102" s="8"/>
    </row>
    <row r="103" spans="2:4">
      <c r="B103" s="7"/>
      <c r="D103" s="8"/>
    </row>
    <row r="104" spans="2:4">
      <c r="B104" s="7"/>
      <c r="D104" s="8"/>
    </row>
    <row r="105" spans="2:4">
      <c r="B105" s="7"/>
      <c r="D105" s="8"/>
    </row>
    <row r="106" spans="2:4">
      <c r="B106" s="7"/>
      <c r="D106" s="8"/>
    </row>
    <row r="107" spans="2:4">
      <c r="B107" s="7"/>
      <c r="D107" s="8"/>
    </row>
    <row r="108" spans="2:4">
      <c r="B108" s="7"/>
      <c r="D108" s="8"/>
    </row>
    <row r="109" spans="2:4">
      <c r="B109" s="7"/>
      <c r="D109" s="8"/>
    </row>
    <row r="110" spans="2:4">
      <c r="B110" s="7"/>
      <c r="D110" s="8"/>
    </row>
    <row r="111" spans="2:4">
      <c r="B111" s="7"/>
      <c r="D111" s="8"/>
    </row>
    <row r="112" spans="2:4">
      <c r="B112" s="7"/>
      <c r="D112" s="8"/>
    </row>
    <row r="113" spans="2:4">
      <c r="B113" s="7"/>
      <c r="D113" s="8"/>
    </row>
    <row r="114" spans="2:4">
      <c r="B114" s="7"/>
      <c r="D114" s="8"/>
    </row>
    <row r="115" spans="2:4">
      <c r="B115" s="7"/>
      <c r="D115" s="8"/>
    </row>
    <row r="116" spans="2:4">
      <c r="B116" s="7"/>
      <c r="D116" s="8"/>
    </row>
    <row r="117" spans="2:4">
      <c r="B117" s="7"/>
      <c r="D117" s="8"/>
    </row>
    <row r="118" spans="2:4">
      <c r="B118" s="7"/>
      <c r="D118" s="8"/>
    </row>
    <row r="119" spans="2:4">
      <c r="B119" s="7"/>
      <c r="D119" s="8"/>
    </row>
    <row r="120" spans="2:4">
      <c r="B120" s="7"/>
      <c r="D120" s="8"/>
    </row>
    <row r="121" spans="2:4">
      <c r="B121" s="7"/>
      <c r="D121" s="8"/>
    </row>
    <row r="122" spans="2:4">
      <c r="B122" s="7"/>
      <c r="D122" s="8"/>
    </row>
    <row r="123" spans="2:4">
      <c r="B123" s="7"/>
      <c r="D123" s="8"/>
    </row>
    <row r="124" spans="2:4">
      <c r="B124" s="7"/>
      <c r="D124" s="8"/>
    </row>
    <row r="125" spans="2:4">
      <c r="B125" s="7"/>
      <c r="D125" s="8"/>
    </row>
    <row r="126" spans="2:4">
      <c r="B126" s="7"/>
      <c r="D126" s="8"/>
    </row>
    <row r="127" spans="2:4">
      <c r="B127" s="7"/>
      <c r="D127" s="8"/>
    </row>
    <row r="128" spans="2:4">
      <c r="B128" s="7"/>
      <c r="D128" s="8"/>
    </row>
    <row r="129" spans="2:4">
      <c r="B129" s="7"/>
      <c r="D129" s="8"/>
    </row>
    <row r="130" spans="2:4">
      <c r="B130" s="7"/>
      <c r="D130" s="8"/>
    </row>
    <row r="131" spans="2:4">
      <c r="B131" s="7"/>
      <c r="D131" s="8"/>
    </row>
    <row r="132" spans="2:4">
      <c r="B132" s="7"/>
      <c r="D132" s="8"/>
    </row>
    <row r="133" spans="2:4">
      <c r="B133" s="7"/>
      <c r="D133" s="8"/>
    </row>
    <row r="134" spans="2:4">
      <c r="B134" s="7"/>
      <c r="D134" s="8"/>
    </row>
    <row r="135" spans="2:4">
      <c r="B135" s="7"/>
      <c r="D135" s="8"/>
    </row>
    <row r="136" spans="2:4">
      <c r="B136" s="7"/>
      <c r="D136" s="8"/>
    </row>
    <row r="137" spans="2:4">
      <c r="B137" s="7"/>
      <c r="D137" s="8"/>
    </row>
    <row r="138" spans="2:4">
      <c r="B138" s="7"/>
      <c r="D138" s="8"/>
    </row>
    <row r="139" spans="2:4">
      <c r="B139" s="7"/>
      <c r="D139" s="8"/>
    </row>
    <row r="140" spans="2:4">
      <c r="B140" s="7"/>
      <c r="D140" s="8"/>
    </row>
    <row r="141" spans="2:4">
      <c r="B141" s="7"/>
      <c r="D141" s="8"/>
    </row>
    <row r="142" spans="2:4">
      <c r="B142" s="7"/>
      <c r="D142" s="8"/>
    </row>
    <row r="143" spans="2:4">
      <c r="B143" s="7"/>
      <c r="D143" s="8"/>
    </row>
    <row r="144" spans="2:4">
      <c r="B144" s="7"/>
      <c r="D144" s="8"/>
    </row>
    <row r="145" spans="2:4">
      <c r="B145" s="7"/>
      <c r="D145" s="8"/>
    </row>
    <row r="146" spans="2:4">
      <c r="B146" s="7"/>
      <c r="D146" s="8"/>
    </row>
    <row r="147" spans="2:4">
      <c r="B147" s="7"/>
      <c r="D147" s="8"/>
    </row>
    <row r="148" spans="2:4">
      <c r="B148" s="7"/>
      <c r="D148" s="8"/>
    </row>
    <row r="149" spans="2:4">
      <c r="B149" s="7"/>
      <c r="D149" s="8"/>
    </row>
    <row r="150" spans="2:4">
      <c r="B150" s="7"/>
      <c r="D150" s="8"/>
    </row>
    <row r="151" spans="2:4">
      <c r="B151" s="7"/>
      <c r="D151" s="8"/>
    </row>
    <row r="152" spans="2:4">
      <c r="B152" s="7"/>
      <c r="D152" s="8"/>
    </row>
    <row r="153" spans="2:4">
      <c r="B153" s="7"/>
      <c r="D153" s="8"/>
    </row>
    <row r="154" spans="2:4">
      <c r="B154" s="7"/>
      <c r="D154" s="8"/>
    </row>
    <row r="155" spans="2:4">
      <c r="B155" s="7"/>
      <c r="D155" s="8"/>
    </row>
    <row r="156" spans="2:4">
      <c r="B156" s="7"/>
      <c r="D156" s="8"/>
    </row>
    <row r="157" spans="2:4">
      <c r="B157" s="7"/>
      <c r="D157" s="8"/>
    </row>
    <row r="158" spans="2:4">
      <c r="B158" s="7"/>
      <c r="D158" s="8"/>
    </row>
    <row r="159" spans="2:4">
      <c r="B159" s="7"/>
      <c r="D159" s="8"/>
    </row>
    <row r="160" spans="2:4">
      <c r="B160" s="7"/>
      <c r="D160" s="8"/>
    </row>
    <row r="161" spans="2:4">
      <c r="B161" s="7"/>
      <c r="D161" s="8"/>
    </row>
    <row r="162" spans="2:4">
      <c r="B162" s="7"/>
      <c r="D162" s="8"/>
    </row>
    <row r="163" spans="2:4">
      <c r="B163" s="7"/>
      <c r="D163" s="8"/>
    </row>
    <row r="164" spans="2:4">
      <c r="B164" s="7"/>
      <c r="D164" s="8"/>
    </row>
    <row r="165" spans="2:4">
      <c r="B165" s="7"/>
      <c r="D165" s="8"/>
    </row>
    <row r="166" spans="2:4">
      <c r="B166" s="7"/>
      <c r="D166" s="8"/>
    </row>
    <row r="167" spans="2:4">
      <c r="B167" s="7"/>
      <c r="D167" s="8"/>
    </row>
    <row r="168" spans="2:4">
      <c r="B168" s="7"/>
      <c r="D168" s="8"/>
    </row>
    <row r="169" spans="2:4">
      <c r="B169" s="7"/>
      <c r="D169" s="8"/>
    </row>
    <row r="170" spans="2:4">
      <c r="B170" s="7"/>
      <c r="D170" s="8"/>
    </row>
    <row r="171" spans="2:4">
      <c r="B171" s="7"/>
      <c r="D171" s="8"/>
    </row>
    <row r="172" spans="2:4">
      <c r="B172" s="7"/>
      <c r="D172" s="8"/>
    </row>
    <row r="173" spans="2:4">
      <c r="B173" s="7"/>
      <c r="D173" s="8"/>
    </row>
    <row r="174" spans="2:4">
      <c r="B174" s="7"/>
      <c r="D174" s="8"/>
    </row>
    <row r="175" spans="2:4">
      <c r="B175" s="7"/>
      <c r="D175" s="8"/>
    </row>
    <row r="176" spans="2:4">
      <c r="B176" s="7"/>
      <c r="D176" s="8"/>
    </row>
    <row r="177" spans="2:4">
      <c r="B177" s="7"/>
      <c r="D177" s="8"/>
    </row>
    <row r="178" spans="2:4">
      <c r="B178" s="7"/>
      <c r="D178" s="8"/>
    </row>
    <row r="179" spans="2:4">
      <c r="B179" s="7"/>
      <c r="D179" s="8"/>
    </row>
    <row r="180" spans="2:4">
      <c r="B180" s="7"/>
      <c r="D180" s="8"/>
    </row>
    <row r="181" spans="2:4">
      <c r="B181" s="7"/>
      <c r="D181" s="8"/>
    </row>
    <row r="182" spans="2:4">
      <c r="B182" s="7"/>
      <c r="D182" s="8"/>
    </row>
    <row r="183" spans="2:4">
      <c r="B183" s="7"/>
      <c r="D183" s="8"/>
    </row>
    <row r="184" spans="2:4">
      <c r="B184" s="7"/>
      <c r="D184" s="8"/>
    </row>
    <row r="185" spans="2:4">
      <c r="B185" s="7"/>
      <c r="D185" s="8"/>
    </row>
    <row r="186" spans="2:4">
      <c r="B186" s="7"/>
      <c r="D186" s="8"/>
    </row>
    <row r="187" spans="2:4">
      <c r="B187" s="7"/>
      <c r="D187" s="8"/>
    </row>
    <row r="188" spans="2:4">
      <c r="B188" s="7"/>
      <c r="D188" s="8"/>
    </row>
    <row r="189" spans="2:4">
      <c r="B189" s="7"/>
      <c r="D189" s="8"/>
    </row>
    <row r="190" spans="2:4">
      <c r="B190" s="7"/>
      <c r="D190" s="8"/>
    </row>
    <row r="191" spans="2:4">
      <c r="B191" s="7"/>
      <c r="D191" s="8"/>
    </row>
    <row r="192" spans="2:4">
      <c r="B192" s="7"/>
      <c r="D192" s="8"/>
    </row>
    <row r="193" spans="2:4">
      <c r="B193" s="7"/>
      <c r="D193" s="8"/>
    </row>
    <row r="194" spans="2:4">
      <c r="B194" s="7"/>
      <c r="D194" s="8"/>
    </row>
    <row r="195" spans="2:4">
      <c r="B195" s="7"/>
      <c r="D195" s="8"/>
    </row>
    <row r="196" spans="2:4">
      <c r="B196" s="7"/>
      <c r="D196" s="8"/>
    </row>
    <row r="197" spans="2:4">
      <c r="B197" s="7"/>
      <c r="D197" s="8"/>
    </row>
    <row r="198" spans="2:4">
      <c r="B198" s="7"/>
      <c r="D198" s="8"/>
    </row>
    <row r="199" spans="2:4">
      <c r="B199" s="7"/>
      <c r="D199" s="8"/>
    </row>
    <row r="200" spans="2:4">
      <c r="B200" s="7"/>
      <c r="D200" s="8"/>
    </row>
    <row r="201" spans="2:4">
      <c r="B201" s="7"/>
      <c r="D201" s="8"/>
    </row>
    <row r="202" spans="2:4">
      <c r="B202" s="7"/>
      <c r="D202" s="8"/>
    </row>
    <row r="203" spans="2:4">
      <c r="B203" s="7"/>
      <c r="D203" s="8"/>
    </row>
    <row r="204" spans="2:4">
      <c r="B204" s="7"/>
      <c r="D204" s="8"/>
    </row>
    <row r="205" spans="2:4">
      <c r="B205" s="7"/>
      <c r="D205" s="8"/>
    </row>
    <row r="206" spans="2:4">
      <c r="B206" s="7"/>
      <c r="D206" s="8"/>
    </row>
    <row r="207" spans="2:4">
      <c r="B207" s="7"/>
      <c r="D207" s="8"/>
    </row>
    <row r="208" spans="2:4">
      <c r="B208" s="7"/>
      <c r="D208" s="8"/>
    </row>
    <row r="209" spans="2:4">
      <c r="B209" s="7"/>
      <c r="D209" s="8"/>
    </row>
    <row r="210" spans="2:4">
      <c r="B210" s="7"/>
      <c r="D210" s="8"/>
    </row>
    <row r="211" spans="2:4">
      <c r="B211" s="7"/>
      <c r="D211" s="8"/>
    </row>
    <row r="212" spans="2:4">
      <c r="B212" s="7"/>
      <c r="D212" s="8"/>
    </row>
    <row r="213" spans="2:4">
      <c r="B213" s="7"/>
      <c r="D213" s="8"/>
    </row>
    <row r="214" spans="2:4">
      <c r="B214" s="7"/>
      <c r="D214" s="8"/>
    </row>
    <row r="215" spans="2:4">
      <c r="B215" s="7"/>
      <c r="D215" s="8"/>
    </row>
    <row r="216" spans="2:4">
      <c r="B216" s="7"/>
      <c r="D216" s="8"/>
    </row>
    <row r="217" spans="2:4">
      <c r="B217" s="7"/>
      <c r="D217" s="8"/>
    </row>
    <row r="218" spans="2:4">
      <c r="B218" s="7"/>
      <c r="D218" s="8"/>
    </row>
    <row r="219" spans="2:4">
      <c r="B219" s="7"/>
      <c r="D219" s="8"/>
    </row>
    <row r="220" spans="2:4">
      <c r="B220" s="7"/>
      <c r="D220" s="8"/>
    </row>
    <row r="221" spans="2:4">
      <c r="B221" s="7"/>
      <c r="D221" s="8"/>
    </row>
    <row r="222" spans="2:4">
      <c r="B222" s="7"/>
      <c r="D222" s="8"/>
    </row>
    <row r="223" spans="2:4">
      <c r="B223" s="7"/>
      <c r="D223" s="8"/>
    </row>
    <row r="224" spans="2:4">
      <c r="B224" s="7"/>
      <c r="D224" s="8"/>
    </row>
    <row r="225" spans="2:4">
      <c r="B225" s="7"/>
      <c r="D225" s="8"/>
    </row>
    <row r="226" spans="2:4">
      <c r="B226" s="7"/>
      <c r="D226" s="8"/>
    </row>
    <row r="227" spans="2:4">
      <c r="B227" s="7"/>
      <c r="D227" s="8"/>
    </row>
    <row r="228" spans="2:4">
      <c r="B228" s="7"/>
      <c r="D228" s="8"/>
    </row>
    <row r="229" spans="2:4">
      <c r="B229" s="7"/>
      <c r="D229" s="8"/>
    </row>
    <row r="230" spans="2:4">
      <c r="B230" s="7"/>
      <c r="D230" s="8"/>
    </row>
    <row r="231" spans="2:4">
      <c r="B231" s="7"/>
      <c r="D231" s="8"/>
    </row>
    <row r="232" spans="2:4">
      <c r="B232" s="7"/>
      <c r="D232" s="8"/>
    </row>
    <row r="233" spans="2:4">
      <c r="B233" s="7"/>
      <c r="D233" s="8"/>
    </row>
    <row r="234" spans="2:4">
      <c r="B234" s="7"/>
      <c r="D234" s="8"/>
    </row>
    <row r="235" spans="2:4">
      <c r="B235" s="7"/>
      <c r="D235" s="8"/>
    </row>
    <row r="236" spans="2:4">
      <c r="B236" s="7"/>
      <c r="D236" s="8"/>
    </row>
    <row r="237" spans="2:4">
      <c r="B237" s="7"/>
      <c r="D237" s="8"/>
    </row>
    <row r="238" spans="2:4">
      <c r="B238" s="7"/>
      <c r="D238" s="8"/>
    </row>
    <row r="239" spans="2:4">
      <c r="B239" s="7"/>
      <c r="D239" s="8"/>
    </row>
    <row r="240" spans="2:4">
      <c r="B240" s="7"/>
      <c r="D240" s="8"/>
    </row>
    <row r="241" spans="2:4">
      <c r="B241" s="7"/>
      <c r="D241" s="8"/>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AA3D5B-0643-4CFF-866D-6184B1D3634C}">
  <dimension ref="A1:M1"/>
  <sheetViews>
    <sheetView workbookViewId="0">
      <selection activeCell="B77" sqref="B77"/>
    </sheetView>
  </sheetViews>
  <sheetFormatPr defaultRowHeight="14.45"/>
  <cols>
    <col min="2" max="2" width="53.85546875" customWidth="1"/>
    <col min="3" max="4" width="15" bestFit="1" customWidth="1"/>
    <col min="5" max="5" width="9.5703125" bestFit="1" customWidth="1"/>
    <col min="7" max="7" width="14.42578125" bestFit="1" customWidth="1"/>
  </cols>
  <sheetData>
    <row r="1" spans="1:13">
      <c r="A1" t="s">
        <v>160</v>
      </c>
      <c r="B1" t="s">
        <v>163</v>
      </c>
      <c r="C1" t="s">
        <v>166</v>
      </c>
      <c r="D1" t="s">
        <v>169</v>
      </c>
      <c r="E1" t="s">
        <v>172</v>
      </c>
      <c r="F1" t="s">
        <v>175</v>
      </c>
      <c r="G1" t="s">
        <v>177</v>
      </c>
      <c r="H1" t="s">
        <v>181</v>
      </c>
      <c r="I1" t="s">
        <v>149</v>
      </c>
      <c r="J1" t="s">
        <v>156</v>
      </c>
      <c r="K1" t="s">
        <v>146</v>
      </c>
      <c r="L1" t="s">
        <v>380</v>
      </c>
      <c r="M1" t="s">
        <v>401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FC28-A12A-4AFA-A64A-88AEBEABD40F}">
  <dimension ref="A1:H1"/>
  <sheetViews>
    <sheetView zoomScale="115" zoomScaleNormal="115" workbookViewId="0">
      <selection activeCell="B77" sqref="B77"/>
    </sheetView>
  </sheetViews>
  <sheetFormatPr defaultRowHeight="14.45"/>
  <cols>
    <col min="1" max="1" width="23.28515625" bestFit="1" customWidth="1"/>
    <col min="10" max="10" width="7.28515625" customWidth="1"/>
  </cols>
  <sheetData>
    <row r="1" spans="1:8">
      <c r="A1" t="s">
        <v>189</v>
      </c>
      <c r="B1" t="s">
        <v>192</v>
      </c>
      <c r="C1" t="s">
        <v>195</v>
      </c>
      <c r="D1" t="s">
        <v>198</v>
      </c>
      <c r="E1" t="s">
        <v>201</v>
      </c>
      <c r="F1" t="s">
        <v>204</v>
      </c>
      <c r="G1" t="s">
        <v>207</v>
      </c>
      <c r="H1" t="s">
        <v>210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036B3E-70D2-4A0D-8FEB-3C6ECFD0042E}">
  <dimension ref="A1:N55"/>
  <sheetViews>
    <sheetView zoomScaleNormal="100" workbookViewId="0">
      <selection activeCell="B77" sqref="B77"/>
    </sheetView>
  </sheetViews>
  <sheetFormatPr defaultRowHeight="14.45"/>
  <cols>
    <col min="2" max="2" width="16" customWidth="1"/>
    <col min="3" max="3" width="13" customWidth="1"/>
    <col min="4" max="4" width="16.5703125" customWidth="1"/>
    <col min="5" max="6" width="14" customWidth="1"/>
  </cols>
  <sheetData>
    <row r="1" spans="1:6">
      <c r="A1" t="s">
        <v>149</v>
      </c>
      <c r="B1" t="s">
        <v>77</v>
      </c>
      <c r="C1" t="s">
        <v>219</v>
      </c>
      <c r="D1" t="s">
        <v>221</v>
      </c>
      <c r="E1" t="s">
        <v>223</v>
      </c>
      <c r="F1" t="s">
        <v>201</v>
      </c>
    </row>
    <row r="2" spans="1:6">
      <c r="A2" t="s">
        <v>359</v>
      </c>
      <c r="B2" t="s">
        <v>231</v>
      </c>
      <c r="C2">
        <v>3.14</v>
      </c>
      <c r="D2">
        <v>1.57</v>
      </c>
      <c r="E2" t="s">
        <v>402</v>
      </c>
      <c r="F2" t="s">
        <v>53</v>
      </c>
    </row>
    <row r="3" spans="1:6">
      <c r="A3" t="s">
        <v>370</v>
      </c>
      <c r="B3" t="s">
        <v>231</v>
      </c>
      <c r="C3">
        <v>3.36</v>
      </c>
      <c r="D3">
        <v>1.57</v>
      </c>
      <c r="E3" t="s">
        <v>402</v>
      </c>
      <c r="F3" t="s">
        <v>53</v>
      </c>
    </row>
    <row r="4" spans="1:6">
      <c r="A4" t="s">
        <v>372</v>
      </c>
      <c r="B4" t="s">
        <v>231</v>
      </c>
      <c r="C4">
        <v>8.3000000000000007</v>
      </c>
      <c r="D4">
        <v>1.57</v>
      </c>
      <c r="E4" t="s">
        <v>402</v>
      </c>
      <c r="F4" t="s">
        <v>53</v>
      </c>
    </row>
    <row r="5" spans="1:6">
      <c r="A5" t="s">
        <v>374</v>
      </c>
      <c r="B5" t="s">
        <v>231</v>
      </c>
      <c r="C5">
        <v>2.35</v>
      </c>
      <c r="D5">
        <v>1.53</v>
      </c>
      <c r="E5" t="s">
        <v>402</v>
      </c>
      <c r="F5" t="s">
        <v>53</v>
      </c>
    </row>
    <row r="6" spans="1:6">
      <c r="A6" t="s">
        <v>376</v>
      </c>
      <c r="B6" t="s">
        <v>231</v>
      </c>
      <c r="C6">
        <v>4.72</v>
      </c>
      <c r="D6">
        <v>1.57</v>
      </c>
      <c r="E6" t="s">
        <v>402</v>
      </c>
      <c r="F6" t="s">
        <v>53</v>
      </c>
    </row>
    <row r="7" spans="1:6">
      <c r="A7" t="s">
        <v>378</v>
      </c>
      <c r="B7" t="s">
        <v>231</v>
      </c>
      <c r="C7">
        <v>0.38400000000000001</v>
      </c>
      <c r="D7">
        <v>1.57</v>
      </c>
      <c r="E7" t="s">
        <v>402</v>
      </c>
      <c r="F7" t="s">
        <v>53</v>
      </c>
    </row>
    <row r="8" spans="1:6" ht="14.1" customHeight="1">
      <c r="A8" t="s">
        <v>359</v>
      </c>
      <c r="B8" t="s">
        <v>234</v>
      </c>
      <c r="C8">
        <v>0.42799999999999999</v>
      </c>
      <c r="D8">
        <v>1.1200000000000001</v>
      </c>
      <c r="E8" t="s">
        <v>402</v>
      </c>
      <c r="F8" t="s">
        <v>53</v>
      </c>
    </row>
    <row r="9" spans="1:6">
      <c r="A9" t="s">
        <v>370</v>
      </c>
      <c r="B9" t="s">
        <v>234</v>
      </c>
      <c r="C9">
        <v>0.32</v>
      </c>
      <c r="D9">
        <v>1.1100000000000001</v>
      </c>
      <c r="E9" t="s">
        <v>402</v>
      </c>
      <c r="F9" t="s">
        <v>53</v>
      </c>
    </row>
    <row r="10" spans="1:6">
      <c r="A10" t="s">
        <v>372</v>
      </c>
      <c r="B10" t="s">
        <v>234</v>
      </c>
      <c r="C10">
        <v>0.28999999999999998</v>
      </c>
      <c r="D10">
        <v>1.1100000000000001</v>
      </c>
      <c r="E10" t="s">
        <v>402</v>
      </c>
      <c r="F10" t="s">
        <v>53</v>
      </c>
    </row>
    <row r="11" spans="1:6">
      <c r="A11" t="s">
        <v>374</v>
      </c>
      <c r="B11" t="s">
        <v>234</v>
      </c>
      <c r="C11">
        <v>0.19</v>
      </c>
      <c r="D11">
        <v>1.1200000000000001</v>
      </c>
      <c r="E11" t="s">
        <v>402</v>
      </c>
      <c r="F11" t="s">
        <v>53</v>
      </c>
    </row>
    <row r="12" spans="1:6">
      <c r="A12" t="s">
        <v>376</v>
      </c>
      <c r="B12" t="s">
        <v>234</v>
      </c>
      <c r="C12">
        <v>0.36499999999999999</v>
      </c>
      <c r="D12">
        <v>1.1200000000000001</v>
      </c>
      <c r="E12" t="s">
        <v>402</v>
      </c>
      <c r="F12" t="s">
        <v>53</v>
      </c>
    </row>
    <row r="13" spans="1:6">
      <c r="A13" t="s">
        <v>378</v>
      </c>
      <c r="B13" t="s">
        <v>234</v>
      </c>
      <c r="C13">
        <v>0.21</v>
      </c>
      <c r="D13">
        <v>1.1200000000000001</v>
      </c>
      <c r="E13" t="s">
        <v>402</v>
      </c>
      <c r="F13" t="s">
        <v>53</v>
      </c>
    </row>
    <row r="14" spans="1:6">
      <c r="A14" t="s">
        <v>402</v>
      </c>
      <c r="B14" t="s">
        <v>237</v>
      </c>
      <c r="C14">
        <v>1</v>
      </c>
      <c r="D14">
        <v>0.2</v>
      </c>
      <c r="E14" t="s">
        <v>402</v>
      </c>
      <c r="F14" t="s">
        <v>50</v>
      </c>
    </row>
    <row r="15" spans="1:6">
      <c r="A15" t="s">
        <v>402</v>
      </c>
      <c r="B15" t="s">
        <v>240</v>
      </c>
      <c r="C15">
        <v>1.32</v>
      </c>
      <c r="D15">
        <v>1.31</v>
      </c>
      <c r="E15" t="s">
        <v>402</v>
      </c>
      <c r="F15" t="s">
        <v>62</v>
      </c>
    </row>
    <row r="16" spans="1:6">
      <c r="A16" t="s">
        <v>402</v>
      </c>
      <c r="B16" t="s">
        <v>242</v>
      </c>
      <c r="C16">
        <v>0.88</v>
      </c>
      <c r="D16">
        <v>0.87</v>
      </c>
      <c r="E16" t="s">
        <v>402</v>
      </c>
      <c r="F16" t="s">
        <v>62</v>
      </c>
    </row>
    <row r="17" spans="1:14">
      <c r="A17" t="s">
        <v>359</v>
      </c>
      <c r="B17" t="s">
        <v>248</v>
      </c>
      <c r="C17">
        <v>0.87</v>
      </c>
      <c r="D17">
        <f t="shared" ref="D17:D21" si="0">C17*E17</f>
        <v>1.7399999999999999E-2</v>
      </c>
      <c r="E17">
        <v>0.02</v>
      </c>
      <c r="F17" t="s">
        <v>50</v>
      </c>
    </row>
    <row r="18" spans="1:14">
      <c r="A18" t="s">
        <v>370</v>
      </c>
      <c r="B18" t="s">
        <v>248</v>
      </c>
      <c r="C18">
        <v>0.42</v>
      </c>
      <c r="D18">
        <f t="shared" si="0"/>
        <v>8.3999999999999995E-3</v>
      </c>
      <c r="E18">
        <v>0.02</v>
      </c>
      <c r="F18" t="s">
        <v>50</v>
      </c>
      <c r="J18" s="9"/>
      <c r="N18" s="9"/>
    </row>
    <row r="19" spans="1:14">
      <c r="A19" t="s">
        <v>372</v>
      </c>
      <c r="B19" t="s">
        <v>248</v>
      </c>
      <c r="C19">
        <v>0.7</v>
      </c>
      <c r="D19">
        <f t="shared" si="0"/>
        <v>1.3999999999999999E-2</v>
      </c>
      <c r="E19">
        <v>0.02</v>
      </c>
      <c r="F19" t="s">
        <v>50</v>
      </c>
      <c r="J19" s="9"/>
      <c r="N19" s="9"/>
    </row>
    <row r="20" spans="1:14">
      <c r="A20" t="s">
        <v>374</v>
      </c>
      <c r="B20" t="s">
        <v>248</v>
      </c>
      <c r="C20">
        <v>0.53</v>
      </c>
      <c r="D20">
        <f t="shared" si="0"/>
        <v>1.06E-2</v>
      </c>
      <c r="E20">
        <v>0.02</v>
      </c>
      <c r="F20" t="s">
        <v>50</v>
      </c>
      <c r="J20" s="9"/>
      <c r="N20" s="9"/>
    </row>
    <row r="21" spans="1:14">
      <c r="A21" t="s">
        <v>376</v>
      </c>
      <c r="B21" t="s">
        <v>248</v>
      </c>
      <c r="C21">
        <v>0.32</v>
      </c>
      <c r="D21">
        <f t="shared" si="0"/>
        <v>6.4000000000000003E-3</v>
      </c>
      <c r="E21">
        <v>0.02</v>
      </c>
      <c r="F21" t="s">
        <v>50</v>
      </c>
      <c r="J21" s="9"/>
      <c r="N21" s="9"/>
    </row>
    <row r="22" spans="1:14">
      <c r="A22" t="s">
        <v>378</v>
      </c>
      <c r="B22" t="s">
        <v>248</v>
      </c>
      <c r="C22">
        <v>1.25</v>
      </c>
      <c r="D22">
        <f>C22*E22</f>
        <v>2.5000000000000001E-2</v>
      </c>
      <c r="E22">
        <v>0.02</v>
      </c>
      <c r="F22" t="s">
        <v>50</v>
      </c>
      <c r="J22" s="9"/>
      <c r="N22" s="9"/>
    </row>
    <row r="23" spans="1:14">
      <c r="A23" t="s">
        <v>359</v>
      </c>
      <c r="B23" t="s">
        <v>244</v>
      </c>
      <c r="C23">
        <v>5.1999999999999998E-2</v>
      </c>
      <c r="D23">
        <f t="shared" ref="D23:D27" si="1">C23*E23</f>
        <v>1.0399999999999999E-3</v>
      </c>
      <c r="E23">
        <v>0.02</v>
      </c>
      <c r="F23" t="s">
        <v>50</v>
      </c>
    </row>
    <row r="24" spans="1:14">
      <c r="A24" t="s">
        <v>370</v>
      </c>
      <c r="B24" t="s">
        <v>244</v>
      </c>
      <c r="C24">
        <v>1.2999999999999999E-2</v>
      </c>
      <c r="D24">
        <f t="shared" si="1"/>
        <v>2.5999999999999998E-4</v>
      </c>
      <c r="E24">
        <v>0.02</v>
      </c>
      <c r="F24" t="s">
        <v>50</v>
      </c>
    </row>
    <row r="25" spans="1:14">
      <c r="A25" t="s">
        <v>372</v>
      </c>
      <c r="B25" t="s">
        <v>244</v>
      </c>
      <c r="C25">
        <v>1.4E-2</v>
      </c>
      <c r="D25">
        <f t="shared" si="1"/>
        <v>2.8000000000000003E-4</v>
      </c>
      <c r="E25">
        <v>0.02</v>
      </c>
      <c r="F25" t="s">
        <v>50</v>
      </c>
    </row>
    <row r="26" spans="1:14">
      <c r="A26" t="s">
        <v>374</v>
      </c>
      <c r="B26" t="s">
        <v>244</v>
      </c>
      <c r="C26">
        <v>0.01</v>
      </c>
      <c r="D26">
        <f t="shared" si="1"/>
        <v>2.0000000000000001E-4</v>
      </c>
      <c r="E26">
        <v>0.02</v>
      </c>
      <c r="F26" t="s">
        <v>50</v>
      </c>
    </row>
    <row r="27" spans="1:14">
      <c r="A27" t="s">
        <v>376</v>
      </c>
      <c r="B27" t="s">
        <v>244</v>
      </c>
      <c r="C27">
        <v>2.3E-2</v>
      </c>
      <c r="D27">
        <f t="shared" si="1"/>
        <v>4.6000000000000001E-4</v>
      </c>
      <c r="E27">
        <v>0.02</v>
      </c>
      <c r="F27" t="s">
        <v>50</v>
      </c>
    </row>
    <row r="28" spans="1:14">
      <c r="A28" t="s">
        <v>378</v>
      </c>
      <c r="B28" t="s">
        <v>244</v>
      </c>
      <c r="C28">
        <v>5.1999999999999998E-2</v>
      </c>
      <c r="D28">
        <f>C28*E28</f>
        <v>1.0399999999999999E-3</v>
      </c>
      <c r="E28">
        <v>0.02</v>
      </c>
      <c r="F28" t="s">
        <v>50</v>
      </c>
    </row>
    <row r="29" spans="1:14">
      <c r="A29" t="s">
        <v>359</v>
      </c>
      <c r="B29" t="s">
        <v>403</v>
      </c>
      <c r="C29" s="10">
        <v>4.2599999999999999E-3</v>
      </c>
      <c r="D29" t="s">
        <v>402</v>
      </c>
      <c r="E29" t="s">
        <v>402</v>
      </c>
      <c r="F29" t="s">
        <v>64</v>
      </c>
      <c r="J29" s="9"/>
    </row>
    <row r="30" spans="1:14">
      <c r="A30" t="s">
        <v>370</v>
      </c>
      <c r="B30" t="s">
        <v>403</v>
      </c>
      <c r="C30">
        <v>1.99E-3</v>
      </c>
      <c r="D30" t="s">
        <v>402</v>
      </c>
      <c r="E30" t="s">
        <v>402</v>
      </c>
      <c r="F30" t="s">
        <v>64</v>
      </c>
      <c r="J30" s="9"/>
    </row>
    <row r="31" spans="1:14">
      <c r="A31" t="s">
        <v>372</v>
      </c>
      <c r="B31" t="s">
        <v>403</v>
      </c>
      <c r="C31">
        <v>8.4400000000000002E-4</v>
      </c>
      <c r="D31" t="s">
        <v>402</v>
      </c>
      <c r="E31" t="s">
        <v>402</v>
      </c>
      <c r="F31" t="s">
        <v>64</v>
      </c>
      <c r="J31" s="9"/>
    </row>
    <row r="32" spans="1:14">
      <c r="A32" t="s">
        <v>374</v>
      </c>
      <c r="B32" t="s">
        <v>403</v>
      </c>
      <c r="C32">
        <v>9.1100000000000003E-4</v>
      </c>
      <c r="D32" t="s">
        <v>402</v>
      </c>
      <c r="E32" t="s">
        <v>402</v>
      </c>
      <c r="F32" t="s">
        <v>64</v>
      </c>
      <c r="J32" s="9"/>
    </row>
    <row r="33" spans="1:10">
      <c r="A33" t="s">
        <v>376</v>
      </c>
      <c r="B33" t="s">
        <v>403</v>
      </c>
      <c r="C33">
        <v>2.0999999999999999E-3</v>
      </c>
      <c r="D33" t="s">
        <v>402</v>
      </c>
      <c r="E33" t="s">
        <v>402</v>
      </c>
      <c r="F33" t="s">
        <v>64</v>
      </c>
      <c r="J33" s="9"/>
    </row>
    <row r="34" spans="1:10">
      <c r="A34" t="s">
        <v>378</v>
      </c>
      <c r="B34" t="s">
        <v>403</v>
      </c>
      <c r="C34">
        <v>4.2599999999999999E-3</v>
      </c>
      <c r="D34" t="s">
        <v>402</v>
      </c>
      <c r="E34" t="s">
        <v>402</v>
      </c>
      <c r="F34" t="s">
        <v>64</v>
      </c>
      <c r="J34" s="9"/>
    </row>
    <row r="35" spans="1:10">
      <c r="A35" t="s">
        <v>402</v>
      </c>
      <c r="B35" t="s">
        <v>250</v>
      </c>
      <c r="C35">
        <v>0</v>
      </c>
      <c r="D35" t="s">
        <v>402</v>
      </c>
      <c r="E35" t="s">
        <v>402</v>
      </c>
      <c r="F35" t="s">
        <v>64</v>
      </c>
      <c r="J35" s="9"/>
    </row>
    <row r="36" spans="1:10">
      <c r="J36" s="9"/>
    </row>
    <row r="37" spans="1:10">
      <c r="J37" s="9"/>
    </row>
    <row r="38" spans="1:10">
      <c r="J38" s="9"/>
    </row>
    <row r="39" spans="1:10">
      <c r="J39" s="9"/>
    </row>
    <row r="40" spans="1:10">
      <c r="J40" s="9"/>
    </row>
    <row r="41" spans="1:10">
      <c r="J41" s="9"/>
    </row>
    <row r="42" spans="1:10">
      <c r="J42" s="9"/>
    </row>
    <row r="43" spans="1:10">
      <c r="J43" s="9"/>
    </row>
    <row r="44" spans="1:10">
      <c r="J44" s="9"/>
    </row>
    <row r="45" spans="1:10">
      <c r="J45" s="9"/>
    </row>
    <row r="46" spans="1:10">
      <c r="J46" s="9"/>
    </row>
    <row r="47" spans="1:10">
      <c r="J47" s="9"/>
    </row>
    <row r="48" spans="1:10">
      <c r="J48" s="9"/>
    </row>
    <row r="49" spans="10:10">
      <c r="J49" s="9"/>
    </row>
    <row r="50" spans="10:10">
      <c r="J50" s="9"/>
    </row>
    <row r="51" spans="10:10">
      <c r="J51" s="9"/>
    </row>
    <row r="52" spans="10:10">
      <c r="J52" s="9"/>
    </row>
    <row r="53" spans="10:10">
      <c r="J53" s="9"/>
    </row>
    <row r="54" spans="10:10">
      <c r="J54" s="9"/>
    </row>
    <row r="55" spans="10:10">
      <c r="J55" s="9"/>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E31610-11AC-4D94-ADD9-1BF45733208C}">
  <dimension ref="A1:G114"/>
  <sheetViews>
    <sheetView workbookViewId="0">
      <selection activeCell="B77" sqref="B77"/>
    </sheetView>
  </sheetViews>
  <sheetFormatPr defaultRowHeight="14.45"/>
  <cols>
    <col min="1" max="1" width="9.5703125" bestFit="1" customWidth="1"/>
    <col min="2" max="2" width="14.42578125" style="17" bestFit="1" customWidth="1"/>
    <col min="3" max="3" width="14.42578125" bestFit="1" customWidth="1"/>
    <col min="4" max="4" width="28.5703125" customWidth="1"/>
    <col min="6" max="6" width="21.42578125" customWidth="1"/>
    <col min="8" max="8" width="9.5703125" bestFit="1" customWidth="1"/>
    <col min="9" max="9" width="23" customWidth="1"/>
  </cols>
  <sheetData>
    <row r="1" spans="1:6" s="1" customFormat="1">
      <c r="A1" s="1" t="s">
        <v>255</v>
      </c>
      <c r="B1" s="11" t="s">
        <v>257</v>
      </c>
      <c r="C1" s="1" t="s">
        <v>259</v>
      </c>
    </row>
    <row r="2" spans="1:6" s="1" customFormat="1">
      <c r="A2">
        <v>0</v>
      </c>
      <c r="B2">
        <v>150</v>
      </c>
      <c r="C2" t="s">
        <v>404</v>
      </c>
    </row>
    <row r="3" spans="1:6" s="1" customFormat="1">
      <c r="A3">
        <v>8.3000000000000004E-2</v>
      </c>
      <c r="B3">
        <v>140</v>
      </c>
      <c r="C3" t="s">
        <v>405</v>
      </c>
    </row>
    <row r="4" spans="1:6" s="1" customFormat="1">
      <c r="A4">
        <v>0.16700000000000001</v>
      </c>
      <c r="B4">
        <v>140</v>
      </c>
      <c r="C4"/>
    </row>
    <row r="5" spans="1:6" s="1" customFormat="1">
      <c r="A5">
        <v>0.25</v>
      </c>
      <c r="B5">
        <v>110</v>
      </c>
      <c r="C5" t="s">
        <v>406</v>
      </c>
    </row>
    <row r="6" spans="1:6" s="1" customFormat="1">
      <c r="A6">
        <v>0.33300000000000002</v>
      </c>
      <c r="B6">
        <v>110</v>
      </c>
      <c r="C6"/>
    </row>
    <row r="7" spans="1:6" s="1" customFormat="1">
      <c r="A7">
        <v>0.41699999999999998</v>
      </c>
      <c r="B7">
        <v>110</v>
      </c>
      <c r="C7"/>
    </row>
    <row r="8" spans="1:6" s="1" customFormat="1">
      <c r="A8">
        <v>0.5</v>
      </c>
      <c r="B8">
        <v>83</v>
      </c>
      <c r="C8" t="s">
        <v>407</v>
      </c>
    </row>
    <row r="9" spans="1:6" s="1" customFormat="1">
      <c r="A9">
        <v>0.58299999999999996</v>
      </c>
      <c r="B9">
        <v>83</v>
      </c>
      <c r="C9"/>
    </row>
    <row r="10" spans="1:6" s="1" customFormat="1">
      <c r="A10">
        <v>0.66700000000000004</v>
      </c>
      <c r="B10">
        <v>83</v>
      </c>
      <c r="C10"/>
    </row>
    <row r="11" spans="1:6" s="1" customFormat="1">
      <c r="A11">
        <v>0.75</v>
      </c>
      <c r="B11">
        <v>83</v>
      </c>
      <c r="C11"/>
    </row>
    <row r="12" spans="1:6" s="1" customFormat="1">
      <c r="A12">
        <v>0.83299999999999996</v>
      </c>
      <c r="B12">
        <v>83</v>
      </c>
      <c r="C12"/>
    </row>
    <row r="13" spans="1:6" s="1" customFormat="1">
      <c r="A13">
        <v>0.91700000000000004</v>
      </c>
      <c r="B13">
        <v>83</v>
      </c>
      <c r="C13"/>
    </row>
    <row r="14" spans="1:6">
      <c r="A14">
        <v>1</v>
      </c>
      <c r="B14" s="12">
        <v>22.1</v>
      </c>
      <c r="C14" s="8" t="s">
        <v>408</v>
      </c>
    </row>
    <row r="15" spans="1:6">
      <c r="A15">
        <v>2</v>
      </c>
      <c r="B15" s="12">
        <v>23.9</v>
      </c>
      <c r="C15" s="8" t="s">
        <v>409</v>
      </c>
      <c r="F15" s="13"/>
    </row>
    <row r="16" spans="1:6">
      <c r="A16">
        <v>3</v>
      </c>
      <c r="B16" s="14">
        <f>B15+($B$15-$B$18)/($A$15-$A$18)</f>
        <v>22.166666666666664</v>
      </c>
      <c r="F16" s="13"/>
    </row>
    <row r="17" spans="1:7">
      <c r="A17">
        <v>4</v>
      </c>
      <c r="B17" s="14">
        <f>B16+($B$15-$B$18)/($A$15-$A$18)</f>
        <v>20.43333333333333</v>
      </c>
      <c r="F17" s="13"/>
    </row>
    <row r="18" spans="1:7">
      <c r="A18">
        <v>5</v>
      </c>
      <c r="B18" s="12">
        <v>18.7</v>
      </c>
      <c r="C18" s="8" t="s">
        <v>410</v>
      </c>
      <c r="F18" s="13"/>
    </row>
    <row r="19" spans="1:7">
      <c r="A19">
        <v>6</v>
      </c>
      <c r="B19" s="14">
        <f>B18+($B$18-$B$23)/($A$18-$A$23)</f>
        <v>18</v>
      </c>
      <c r="F19" s="15"/>
    </row>
    <row r="20" spans="1:7">
      <c r="A20">
        <v>7</v>
      </c>
      <c r="B20" s="14">
        <f>B19+($B$18-$B$23)/($A$18-$A$23)</f>
        <v>17.3</v>
      </c>
      <c r="F20" s="15"/>
    </row>
    <row r="21" spans="1:7">
      <c r="A21">
        <v>8</v>
      </c>
      <c r="B21" s="14">
        <f>B20+($B$18-$B$23)/($A$18-$A$23)</f>
        <v>16.600000000000001</v>
      </c>
      <c r="F21" s="15"/>
      <c r="G21" s="13"/>
    </row>
    <row r="22" spans="1:7">
      <c r="A22">
        <v>9</v>
      </c>
      <c r="B22" s="14">
        <f>B21+($B$18-$B$23)/($A$18-$A$23)</f>
        <v>15.900000000000002</v>
      </c>
    </row>
    <row r="23" spans="1:7">
      <c r="A23">
        <v>10</v>
      </c>
      <c r="B23" s="16">
        <v>15.2</v>
      </c>
      <c r="C23" s="8" t="s">
        <v>411</v>
      </c>
    </row>
    <row r="24" spans="1:7">
      <c r="A24">
        <v>11</v>
      </c>
      <c r="B24" s="14">
        <f>B23+($B$23-$B$28)/($A$23-$A$28)</f>
        <v>14.24</v>
      </c>
    </row>
    <row r="25" spans="1:7">
      <c r="A25">
        <f>A24+1</f>
        <v>12</v>
      </c>
      <c r="B25" s="14">
        <f>B24+($B$23-$B$28)/($A$23-$A$28)</f>
        <v>13.280000000000001</v>
      </c>
    </row>
    <row r="26" spans="1:7">
      <c r="A26">
        <f t="shared" ref="A26:A89" si="0">A25+1</f>
        <v>13</v>
      </c>
      <c r="B26" s="14">
        <f>B25+($B$23-$B$28)/($A$23-$A$28)</f>
        <v>12.320000000000002</v>
      </c>
    </row>
    <row r="27" spans="1:7">
      <c r="A27">
        <f t="shared" si="0"/>
        <v>14</v>
      </c>
      <c r="B27" s="14">
        <f>B26+($B$23-$B$28)/($A$23-$A$28)</f>
        <v>11.360000000000003</v>
      </c>
    </row>
    <row r="28" spans="1:7">
      <c r="A28">
        <f t="shared" si="0"/>
        <v>15</v>
      </c>
      <c r="B28" s="16">
        <v>10.4</v>
      </c>
      <c r="C28" s="8" t="s">
        <v>412</v>
      </c>
    </row>
    <row r="29" spans="1:7">
      <c r="A29">
        <f t="shared" si="0"/>
        <v>16</v>
      </c>
      <c r="B29" s="14">
        <f>B28+($B$28-$B$33)/($A$28-$A$33)</f>
        <v>10.36</v>
      </c>
    </row>
    <row r="30" spans="1:7">
      <c r="A30">
        <f t="shared" si="0"/>
        <v>17</v>
      </c>
      <c r="B30" s="14">
        <f>B29+($B$28-$B$33)/($A$28-$A$33)</f>
        <v>10.319999999999999</v>
      </c>
    </row>
    <row r="31" spans="1:7">
      <c r="A31">
        <f t="shared" si="0"/>
        <v>18</v>
      </c>
      <c r="B31" s="14">
        <f>B30+($B$28-$B$33)/($A$28-$A$33)</f>
        <v>10.279999999999998</v>
      </c>
    </row>
    <row r="32" spans="1:7">
      <c r="A32">
        <f t="shared" si="0"/>
        <v>19</v>
      </c>
      <c r="B32" s="14">
        <f>B31+($B$28-$B$33)/($A$28-$A$33)</f>
        <v>10.239999999999997</v>
      </c>
    </row>
    <row r="33" spans="1:4">
      <c r="A33">
        <f t="shared" si="0"/>
        <v>20</v>
      </c>
      <c r="B33" s="17">
        <v>10.199999999999999</v>
      </c>
      <c r="C33" s="8" t="s">
        <v>413</v>
      </c>
    </row>
    <row r="34" spans="1:4">
      <c r="A34">
        <f t="shared" si="0"/>
        <v>21</v>
      </c>
      <c r="B34" s="14">
        <f t="shared" ref="B34:B41" si="1">B33+($B$33-$B$42)/($A$33-$A$42)</f>
        <v>10.833333333333332</v>
      </c>
    </row>
    <row r="35" spans="1:4">
      <c r="A35">
        <f t="shared" si="0"/>
        <v>22</v>
      </c>
      <c r="B35" s="14">
        <f t="shared" si="1"/>
        <v>11.466666666666665</v>
      </c>
    </row>
    <row r="36" spans="1:4">
      <c r="A36">
        <f t="shared" si="0"/>
        <v>23</v>
      </c>
      <c r="B36" s="14">
        <f t="shared" si="1"/>
        <v>12.099999999999998</v>
      </c>
    </row>
    <row r="37" spans="1:4">
      <c r="A37">
        <f t="shared" si="0"/>
        <v>24</v>
      </c>
      <c r="B37" s="14">
        <f t="shared" si="1"/>
        <v>12.733333333333331</v>
      </c>
    </row>
    <row r="38" spans="1:4">
      <c r="A38">
        <f t="shared" si="0"/>
        <v>25</v>
      </c>
      <c r="B38" s="14">
        <f t="shared" si="1"/>
        <v>13.366666666666664</v>
      </c>
    </row>
    <row r="39" spans="1:4">
      <c r="A39">
        <f t="shared" si="0"/>
        <v>26</v>
      </c>
      <c r="B39" s="14">
        <f t="shared" si="1"/>
        <v>13.999999999999996</v>
      </c>
    </row>
    <row r="40" spans="1:4">
      <c r="A40">
        <f t="shared" si="0"/>
        <v>27</v>
      </c>
      <c r="B40" s="14">
        <f t="shared" si="1"/>
        <v>14.633333333333329</v>
      </c>
    </row>
    <row r="41" spans="1:4">
      <c r="A41">
        <f t="shared" si="0"/>
        <v>28</v>
      </c>
      <c r="B41" s="14">
        <f t="shared" si="1"/>
        <v>15.266666666666662</v>
      </c>
    </row>
    <row r="42" spans="1:4">
      <c r="A42">
        <f t="shared" si="0"/>
        <v>29</v>
      </c>
      <c r="B42" s="16">
        <v>15.9</v>
      </c>
      <c r="C42" s="8" t="s">
        <v>414</v>
      </c>
      <c r="D42" s="15"/>
    </row>
    <row r="43" spans="1:4">
      <c r="A43">
        <f t="shared" si="0"/>
        <v>30</v>
      </c>
      <c r="B43" s="14">
        <f t="shared" ref="B43:B51" si="2">B42+($B$42-$B$52)/($A$42-$A$52)</f>
        <v>15.89</v>
      </c>
    </row>
    <row r="44" spans="1:4">
      <c r="A44">
        <f t="shared" si="0"/>
        <v>31</v>
      </c>
      <c r="B44" s="14">
        <f t="shared" si="2"/>
        <v>15.88</v>
      </c>
    </row>
    <row r="45" spans="1:4">
      <c r="A45">
        <f t="shared" si="0"/>
        <v>32</v>
      </c>
      <c r="B45" s="14">
        <f t="shared" si="2"/>
        <v>15.870000000000001</v>
      </c>
    </row>
    <row r="46" spans="1:4">
      <c r="A46">
        <f t="shared" si="0"/>
        <v>33</v>
      </c>
      <c r="B46" s="14">
        <f t="shared" si="2"/>
        <v>15.860000000000001</v>
      </c>
    </row>
    <row r="47" spans="1:4">
      <c r="A47">
        <f t="shared" si="0"/>
        <v>34</v>
      </c>
      <c r="B47" s="14">
        <f t="shared" si="2"/>
        <v>15.850000000000001</v>
      </c>
    </row>
    <row r="48" spans="1:4">
      <c r="A48">
        <f t="shared" si="0"/>
        <v>35</v>
      </c>
      <c r="B48" s="14">
        <f t="shared" si="2"/>
        <v>15.840000000000002</v>
      </c>
    </row>
    <row r="49" spans="1:4">
      <c r="A49">
        <f t="shared" si="0"/>
        <v>36</v>
      </c>
      <c r="B49" s="14">
        <f t="shared" si="2"/>
        <v>15.830000000000002</v>
      </c>
    </row>
    <row r="50" spans="1:4">
      <c r="A50">
        <f t="shared" si="0"/>
        <v>37</v>
      </c>
      <c r="B50" s="14">
        <f t="shared" si="2"/>
        <v>15.820000000000002</v>
      </c>
    </row>
    <row r="51" spans="1:4">
      <c r="A51">
        <f t="shared" si="0"/>
        <v>38</v>
      </c>
      <c r="B51" s="14">
        <f t="shared" si="2"/>
        <v>15.810000000000002</v>
      </c>
    </row>
    <row r="52" spans="1:4">
      <c r="A52">
        <f t="shared" si="0"/>
        <v>39</v>
      </c>
      <c r="B52" s="16">
        <v>15.8</v>
      </c>
      <c r="C52" s="8" t="s">
        <v>415</v>
      </c>
      <c r="D52" s="15"/>
    </row>
    <row r="53" spans="1:4">
      <c r="A53">
        <f t="shared" si="0"/>
        <v>40</v>
      </c>
      <c r="B53" s="14">
        <f t="shared" ref="B53:B61" si="3">B52+($B$52-$B$62)/($A$52-$A$62)</f>
        <v>15.940000000000001</v>
      </c>
    </row>
    <row r="54" spans="1:4">
      <c r="A54">
        <f t="shared" si="0"/>
        <v>41</v>
      </c>
      <c r="B54" s="14">
        <f t="shared" si="3"/>
        <v>16.080000000000002</v>
      </c>
    </row>
    <row r="55" spans="1:4">
      <c r="A55">
        <f t="shared" si="0"/>
        <v>42</v>
      </c>
      <c r="B55" s="14">
        <f t="shared" si="3"/>
        <v>16.220000000000002</v>
      </c>
    </row>
    <row r="56" spans="1:4">
      <c r="A56">
        <f t="shared" si="0"/>
        <v>43</v>
      </c>
      <c r="B56" s="14">
        <f t="shared" si="3"/>
        <v>16.360000000000003</v>
      </c>
    </row>
    <row r="57" spans="1:4">
      <c r="A57">
        <f t="shared" si="0"/>
        <v>44</v>
      </c>
      <c r="B57" s="14">
        <f t="shared" si="3"/>
        <v>16.500000000000004</v>
      </c>
    </row>
    <row r="58" spans="1:4">
      <c r="A58">
        <f t="shared" si="0"/>
        <v>45</v>
      </c>
      <c r="B58" s="14">
        <f t="shared" si="3"/>
        <v>16.640000000000004</v>
      </c>
    </row>
    <row r="59" spans="1:4">
      <c r="A59">
        <f t="shared" si="0"/>
        <v>46</v>
      </c>
      <c r="B59" s="14">
        <f t="shared" si="3"/>
        <v>16.780000000000005</v>
      </c>
    </row>
    <row r="60" spans="1:4">
      <c r="A60">
        <f t="shared" si="0"/>
        <v>47</v>
      </c>
      <c r="B60" s="14">
        <f t="shared" si="3"/>
        <v>16.920000000000005</v>
      </c>
    </row>
    <row r="61" spans="1:4">
      <c r="A61">
        <f t="shared" si="0"/>
        <v>48</v>
      </c>
      <c r="B61" s="14">
        <f t="shared" si="3"/>
        <v>17.060000000000006</v>
      </c>
    </row>
    <row r="62" spans="1:4">
      <c r="A62">
        <f t="shared" si="0"/>
        <v>49</v>
      </c>
      <c r="B62" s="16">
        <v>17.2</v>
      </c>
      <c r="C62" s="8" t="s">
        <v>416</v>
      </c>
      <c r="D62" s="15"/>
    </row>
    <row r="63" spans="1:4">
      <c r="A63">
        <f t="shared" si="0"/>
        <v>50</v>
      </c>
      <c r="B63" s="14">
        <f t="shared" ref="B63:B71" si="4">B62+($B$62-$B$72)/($A$62-$A$72)</f>
        <v>17.239999999999998</v>
      </c>
    </row>
    <row r="64" spans="1:4">
      <c r="A64">
        <f t="shared" si="0"/>
        <v>51</v>
      </c>
      <c r="B64" s="14">
        <f t="shared" si="4"/>
        <v>17.279999999999998</v>
      </c>
    </row>
    <row r="65" spans="1:4">
      <c r="A65">
        <f t="shared" si="0"/>
        <v>52</v>
      </c>
      <c r="B65" s="14">
        <f t="shared" si="4"/>
        <v>17.319999999999997</v>
      </c>
    </row>
    <row r="66" spans="1:4">
      <c r="A66">
        <f t="shared" si="0"/>
        <v>53</v>
      </c>
      <c r="B66" s="14">
        <f t="shared" si="4"/>
        <v>17.359999999999996</v>
      </c>
    </row>
    <row r="67" spans="1:4">
      <c r="A67">
        <f t="shared" si="0"/>
        <v>54</v>
      </c>
      <c r="B67" s="14">
        <f t="shared" si="4"/>
        <v>17.399999999999995</v>
      </c>
    </row>
    <row r="68" spans="1:4">
      <c r="A68">
        <f t="shared" si="0"/>
        <v>55</v>
      </c>
      <c r="B68" s="14">
        <f t="shared" si="4"/>
        <v>17.439999999999994</v>
      </c>
    </row>
    <row r="69" spans="1:4">
      <c r="A69">
        <f t="shared" si="0"/>
        <v>56</v>
      </c>
      <c r="B69" s="14">
        <f t="shared" si="4"/>
        <v>17.479999999999993</v>
      </c>
    </row>
    <row r="70" spans="1:4">
      <c r="A70">
        <f t="shared" si="0"/>
        <v>57</v>
      </c>
      <c r="B70" s="14">
        <f t="shared" si="4"/>
        <v>17.519999999999992</v>
      </c>
    </row>
    <row r="71" spans="1:4">
      <c r="A71">
        <f t="shared" si="0"/>
        <v>58</v>
      </c>
      <c r="B71" s="14">
        <f t="shared" si="4"/>
        <v>17.559999999999992</v>
      </c>
    </row>
    <row r="72" spans="1:4">
      <c r="A72">
        <f t="shared" si="0"/>
        <v>59</v>
      </c>
      <c r="B72" s="16">
        <v>17.600000000000001</v>
      </c>
      <c r="C72" s="8" t="s">
        <v>417</v>
      </c>
      <c r="D72" s="15"/>
    </row>
    <row r="73" spans="1:4">
      <c r="A73">
        <f t="shared" si="0"/>
        <v>60</v>
      </c>
      <c r="B73" s="14">
        <f t="shared" ref="B73:B81" si="5">B72+($B$72-$B$82)/($A$72-$A$82)</f>
        <v>17.57</v>
      </c>
    </row>
    <row r="74" spans="1:4">
      <c r="A74">
        <f t="shared" si="0"/>
        <v>61</v>
      </c>
      <c r="B74" s="14">
        <f t="shared" si="5"/>
        <v>17.54</v>
      </c>
    </row>
    <row r="75" spans="1:4">
      <c r="A75">
        <f t="shared" si="0"/>
        <v>62</v>
      </c>
      <c r="B75" s="14">
        <f t="shared" si="5"/>
        <v>17.509999999999998</v>
      </c>
    </row>
    <row r="76" spans="1:4">
      <c r="A76">
        <f t="shared" si="0"/>
        <v>63</v>
      </c>
      <c r="B76" s="14">
        <f t="shared" si="5"/>
        <v>17.479999999999997</v>
      </c>
    </row>
    <row r="77" spans="1:4">
      <c r="A77">
        <f t="shared" si="0"/>
        <v>64</v>
      </c>
      <c r="B77" s="14">
        <f t="shared" si="5"/>
        <v>17.449999999999996</v>
      </c>
    </row>
    <row r="78" spans="1:4">
      <c r="A78">
        <f t="shared" si="0"/>
        <v>65</v>
      </c>
      <c r="B78" s="14">
        <f t="shared" si="5"/>
        <v>17.419999999999995</v>
      </c>
    </row>
    <row r="79" spans="1:4">
      <c r="A79">
        <f t="shared" si="0"/>
        <v>66</v>
      </c>
      <c r="B79" s="14">
        <f t="shared" si="5"/>
        <v>17.389999999999993</v>
      </c>
    </row>
    <row r="80" spans="1:4">
      <c r="A80">
        <f t="shared" si="0"/>
        <v>67</v>
      </c>
      <c r="B80" s="14">
        <f t="shared" si="5"/>
        <v>17.359999999999992</v>
      </c>
    </row>
    <row r="81" spans="1:4">
      <c r="A81">
        <f t="shared" si="0"/>
        <v>68</v>
      </c>
      <c r="B81" s="14">
        <f t="shared" si="5"/>
        <v>17.329999999999991</v>
      </c>
    </row>
    <row r="82" spans="1:4">
      <c r="A82">
        <f t="shared" si="0"/>
        <v>69</v>
      </c>
      <c r="B82" s="16">
        <v>17.3</v>
      </c>
      <c r="C82" s="8" t="s">
        <v>418</v>
      </c>
      <c r="D82" s="15"/>
    </row>
    <row r="83" spans="1:4">
      <c r="A83">
        <f t="shared" si="0"/>
        <v>70</v>
      </c>
      <c r="B83" s="14">
        <f t="shared" ref="B83:B91" si="6">B82+($B$82-$B$92)/($A$82-$A$92)</f>
        <v>17.2</v>
      </c>
    </row>
    <row r="84" spans="1:4">
      <c r="A84">
        <f t="shared" si="0"/>
        <v>71</v>
      </c>
      <c r="B84" s="14">
        <f t="shared" si="6"/>
        <v>17.099999999999998</v>
      </c>
    </row>
    <row r="85" spans="1:4">
      <c r="A85">
        <f t="shared" si="0"/>
        <v>72</v>
      </c>
      <c r="B85" s="14">
        <f t="shared" si="6"/>
        <v>16.999999999999996</v>
      </c>
    </row>
    <row r="86" spans="1:4">
      <c r="A86">
        <f t="shared" si="0"/>
        <v>73</v>
      </c>
      <c r="B86" s="14">
        <f t="shared" si="6"/>
        <v>16.899999999999995</v>
      </c>
    </row>
    <row r="87" spans="1:4">
      <c r="A87">
        <f t="shared" si="0"/>
        <v>74</v>
      </c>
      <c r="B87" s="14">
        <f t="shared" si="6"/>
        <v>16.799999999999994</v>
      </c>
    </row>
    <row r="88" spans="1:4">
      <c r="A88">
        <f t="shared" si="0"/>
        <v>75</v>
      </c>
      <c r="B88" s="14">
        <f t="shared" si="6"/>
        <v>16.699999999999992</v>
      </c>
    </row>
    <row r="89" spans="1:4">
      <c r="A89">
        <f t="shared" si="0"/>
        <v>76</v>
      </c>
      <c r="B89" s="14">
        <f t="shared" si="6"/>
        <v>16.599999999999991</v>
      </c>
    </row>
    <row r="90" spans="1:4">
      <c r="A90">
        <f t="shared" ref="A90:A113" si="7">A89+1</f>
        <v>77</v>
      </c>
      <c r="B90" s="14">
        <f t="shared" si="6"/>
        <v>16.499999999999989</v>
      </c>
    </row>
    <row r="91" spans="1:4">
      <c r="A91">
        <f t="shared" si="7"/>
        <v>78</v>
      </c>
      <c r="B91" s="14">
        <f t="shared" si="6"/>
        <v>16.399999999999988</v>
      </c>
    </row>
    <row r="92" spans="1:4">
      <c r="A92">
        <f t="shared" si="7"/>
        <v>79</v>
      </c>
      <c r="B92" s="16">
        <v>16.3</v>
      </c>
      <c r="C92" s="8" t="s">
        <v>419</v>
      </c>
      <c r="D92" s="15"/>
    </row>
    <row r="93" spans="1:4">
      <c r="A93">
        <f t="shared" si="7"/>
        <v>80</v>
      </c>
      <c r="B93" s="14">
        <f t="shared" ref="B93:B113" si="8">B92+($B$92-$B$114)/($A$92-$A$114)</f>
        <v>16.268181818181819</v>
      </c>
    </row>
    <row r="94" spans="1:4">
      <c r="A94">
        <f t="shared" si="7"/>
        <v>81</v>
      </c>
      <c r="B94" s="14">
        <f t="shared" si="8"/>
        <v>16.236363636363638</v>
      </c>
    </row>
    <row r="95" spans="1:4">
      <c r="A95">
        <f t="shared" si="7"/>
        <v>82</v>
      </c>
      <c r="B95" s="14">
        <f t="shared" si="8"/>
        <v>16.204545454545457</v>
      </c>
    </row>
    <row r="96" spans="1:4">
      <c r="A96">
        <f t="shared" si="7"/>
        <v>83</v>
      </c>
      <c r="B96" s="14">
        <f t="shared" si="8"/>
        <v>16.172727272727276</v>
      </c>
    </row>
    <row r="97" spans="1:2">
      <c r="A97">
        <f t="shared" si="7"/>
        <v>84</v>
      </c>
      <c r="B97" s="14">
        <f t="shared" si="8"/>
        <v>16.140909090909094</v>
      </c>
    </row>
    <row r="98" spans="1:2">
      <c r="A98">
        <f t="shared" si="7"/>
        <v>85</v>
      </c>
      <c r="B98" s="14">
        <f t="shared" si="8"/>
        <v>16.109090909090913</v>
      </c>
    </row>
    <row r="99" spans="1:2">
      <c r="A99">
        <f t="shared" si="7"/>
        <v>86</v>
      </c>
      <c r="B99" s="14">
        <f t="shared" si="8"/>
        <v>16.077272727272732</v>
      </c>
    </row>
    <row r="100" spans="1:2">
      <c r="A100">
        <f t="shared" si="7"/>
        <v>87</v>
      </c>
      <c r="B100" s="14">
        <f t="shared" si="8"/>
        <v>16.04545454545455</v>
      </c>
    </row>
    <row r="101" spans="1:2">
      <c r="A101">
        <f t="shared" si="7"/>
        <v>88</v>
      </c>
      <c r="B101" s="14">
        <f t="shared" si="8"/>
        <v>16.013636363636369</v>
      </c>
    </row>
    <row r="102" spans="1:2">
      <c r="A102">
        <f t="shared" si="7"/>
        <v>89</v>
      </c>
      <c r="B102" s="14">
        <f t="shared" si="8"/>
        <v>15.981818181818188</v>
      </c>
    </row>
    <row r="103" spans="1:2">
      <c r="A103">
        <f t="shared" si="7"/>
        <v>90</v>
      </c>
      <c r="B103" s="14">
        <f t="shared" si="8"/>
        <v>15.950000000000006</v>
      </c>
    </row>
    <row r="104" spans="1:2">
      <c r="A104">
        <f t="shared" si="7"/>
        <v>91</v>
      </c>
      <c r="B104" s="14">
        <f t="shared" si="8"/>
        <v>15.918181818181825</v>
      </c>
    </row>
    <row r="105" spans="1:2">
      <c r="A105">
        <f t="shared" si="7"/>
        <v>92</v>
      </c>
      <c r="B105" s="14">
        <f t="shared" si="8"/>
        <v>15.886363636363644</v>
      </c>
    </row>
    <row r="106" spans="1:2">
      <c r="A106">
        <f t="shared" si="7"/>
        <v>93</v>
      </c>
      <c r="B106" s="14">
        <f t="shared" si="8"/>
        <v>15.854545454545462</v>
      </c>
    </row>
    <row r="107" spans="1:2">
      <c r="A107">
        <f t="shared" si="7"/>
        <v>94</v>
      </c>
      <c r="B107" s="14">
        <f t="shared" si="8"/>
        <v>15.822727272727281</v>
      </c>
    </row>
    <row r="108" spans="1:2">
      <c r="A108">
        <f t="shared" si="7"/>
        <v>95</v>
      </c>
      <c r="B108" s="14">
        <f t="shared" si="8"/>
        <v>15.7909090909091</v>
      </c>
    </row>
    <row r="109" spans="1:2">
      <c r="A109">
        <f t="shared" si="7"/>
        <v>96</v>
      </c>
      <c r="B109" s="14">
        <f t="shared" si="8"/>
        <v>15.759090909090919</v>
      </c>
    </row>
    <row r="110" spans="1:2">
      <c r="A110">
        <f t="shared" si="7"/>
        <v>97</v>
      </c>
      <c r="B110" s="14">
        <f t="shared" si="8"/>
        <v>15.727272727272737</v>
      </c>
    </row>
    <row r="111" spans="1:2">
      <c r="A111">
        <f t="shared" si="7"/>
        <v>98</v>
      </c>
      <c r="B111" s="14">
        <f t="shared" si="8"/>
        <v>15.695454545454556</v>
      </c>
    </row>
    <row r="112" spans="1:2">
      <c r="A112">
        <f t="shared" si="7"/>
        <v>99</v>
      </c>
      <c r="B112" s="14">
        <f t="shared" si="8"/>
        <v>15.663636363636375</v>
      </c>
    </row>
    <row r="113" spans="1:4">
      <c r="A113">
        <f t="shared" si="7"/>
        <v>100</v>
      </c>
      <c r="B113" s="14">
        <f t="shared" si="8"/>
        <v>15.631818181818193</v>
      </c>
    </row>
    <row r="114" spans="1:4">
      <c r="A114">
        <v>101</v>
      </c>
      <c r="B114" s="16">
        <v>15.6</v>
      </c>
      <c r="C114" s="8" t="s">
        <v>420</v>
      </c>
      <c r="D114" s="13"/>
    </row>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E5EC59-9287-4758-B1C4-36C37A9E51B4}">
  <dimension ref="A1:O19"/>
  <sheetViews>
    <sheetView workbookViewId="0">
      <selection activeCell="B77" sqref="B77"/>
    </sheetView>
  </sheetViews>
  <sheetFormatPr defaultRowHeight="14.45"/>
  <cols>
    <col min="3" max="3" width="13.140625" bestFit="1" customWidth="1"/>
    <col min="4" max="4" width="10.140625" bestFit="1" customWidth="1"/>
    <col min="5" max="5" width="13.7109375" bestFit="1" customWidth="1"/>
    <col min="6" max="6" width="10.85546875" bestFit="1" customWidth="1"/>
    <col min="7" max="8" width="10.85546875" customWidth="1"/>
    <col min="9" max="9" width="12.85546875" bestFit="1" customWidth="1"/>
    <col min="10" max="10" width="10.140625" bestFit="1" customWidth="1"/>
    <col min="11" max="11" width="13.5703125" bestFit="1" customWidth="1"/>
    <col min="12" max="12" width="10.7109375" bestFit="1" customWidth="1"/>
    <col min="13" max="14" width="10.7109375" customWidth="1"/>
  </cols>
  <sheetData>
    <row r="1" spans="1:15">
      <c r="A1" t="s">
        <v>149</v>
      </c>
      <c r="B1" t="s">
        <v>266</v>
      </c>
      <c r="C1" t="s">
        <v>269</v>
      </c>
      <c r="D1" t="s">
        <v>272</v>
      </c>
      <c r="E1" t="s">
        <v>275</v>
      </c>
      <c r="F1" t="s">
        <v>277</v>
      </c>
      <c r="G1" t="s">
        <v>279</v>
      </c>
      <c r="H1" t="s">
        <v>281</v>
      </c>
      <c r="I1" t="s">
        <v>283</v>
      </c>
      <c r="J1" t="s">
        <v>285</v>
      </c>
      <c r="K1" t="s">
        <v>287</v>
      </c>
      <c r="L1" t="s">
        <v>289</v>
      </c>
      <c r="M1" t="s">
        <v>291</v>
      </c>
      <c r="N1" t="s">
        <v>293</v>
      </c>
      <c r="O1" t="s">
        <v>201</v>
      </c>
    </row>
    <row r="2" spans="1:15">
      <c r="A2" t="s">
        <v>359</v>
      </c>
      <c r="B2" s="7" t="s">
        <v>421</v>
      </c>
      <c r="C2">
        <v>0</v>
      </c>
      <c r="D2">
        <v>0</v>
      </c>
      <c r="E2">
        <v>0</v>
      </c>
      <c r="F2">
        <v>0</v>
      </c>
      <c r="G2">
        <v>0</v>
      </c>
      <c r="H2">
        <v>0</v>
      </c>
      <c r="I2">
        <v>0</v>
      </c>
      <c r="J2">
        <v>0</v>
      </c>
      <c r="K2">
        <v>0</v>
      </c>
      <c r="L2">
        <v>0</v>
      </c>
      <c r="M2">
        <v>0</v>
      </c>
      <c r="N2">
        <v>0</v>
      </c>
      <c r="O2" t="s">
        <v>64</v>
      </c>
    </row>
    <row r="3" spans="1:15">
      <c r="A3" t="s">
        <v>370</v>
      </c>
      <c r="B3" s="7" t="s">
        <v>421</v>
      </c>
      <c r="C3">
        <v>0</v>
      </c>
      <c r="D3">
        <v>0</v>
      </c>
      <c r="E3">
        <v>0</v>
      </c>
      <c r="F3">
        <v>0</v>
      </c>
      <c r="G3">
        <v>0</v>
      </c>
      <c r="H3">
        <v>0</v>
      </c>
      <c r="I3">
        <v>0</v>
      </c>
      <c r="J3">
        <v>0</v>
      </c>
      <c r="K3">
        <v>0</v>
      </c>
      <c r="L3">
        <v>0</v>
      </c>
      <c r="M3">
        <v>0</v>
      </c>
      <c r="N3">
        <v>0</v>
      </c>
      <c r="O3" t="s">
        <v>64</v>
      </c>
    </row>
    <row r="4" spans="1:15">
      <c r="A4" t="s">
        <v>376</v>
      </c>
      <c r="B4" s="7" t="s">
        <v>421</v>
      </c>
      <c r="C4">
        <v>0</v>
      </c>
      <c r="D4">
        <v>0</v>
      </c>
      <c r="E4">
        <v>0</v>
      </c>
      <c r="F4">
        <v>0</v>
      </c>
      <c r="G4">
        <v>0</v>
      </c>
      <c r="H4">
        <v>0</v>
      </c>
      <c r="I4">
        <v>0</v>
      </c>
      <c r="J4">
        <v>0</v>
      </c>
      <c r="K4">
        <v>0</v>
      </c>
      <c r="L4">
        <v>0</v>
      </c>
      <c r="M4">
        <v>0</v>
      </c>
      <c r="N4">
        <v>0</v>
      </c>
      <c r="O4" t="s">
        <v>64</v>
      </c>
    </row>
    <row r="5" spans="1:15">
      <c r="A5" t="s">
        <v>378</v>
      </c>
      <c r="B5" s="7" t="s">
        <v>421</v>
      </c>
      <c r="C5">
        <v>0</v>
      </c>
      <c r="D5">
        <v>0</v>
      </c>
      <c r="E5">
        <v>0</v>
      </c>
      <c r="F5">
        <v>0</v>
      </c>
      <c r="G5">
        <v>0</v>
      </c>
      <c r="H5">
        <v>0</v>
      </c>
      <c r="I5">
        <v>0</v>
      </c>
      <c r="J5">
        <v>0</v>
      </c>
      <c r="K5">
        <v>0</v>
      </c>
      <c r="L5">
        <v>0</v>
      </c>
      <c r="M5">
        <v>0</v>
      </c>
      <c r="N5">
        <v>0</v>
      </c>
      <c r="O5" t="s">
        <v>64</v>
      </c>
    </row>
    <row r="6" spans="1:15">
      <c r="A6" t="s">
        <v>372</v>
      </c>
      <c r="B6" s="7" t="s">
        <v>421</v>
      </c>
      <c r="C6">
        <v>0</v>
      </c>
      <c r="D6">
        <v>0</v>
      </c>
      <c r="E6">
        <v>0</v>
      </c>
      <c r="F6">
        <v>0</v>
      </c>
      <c r="G6">
        <v>0</v>
      </c>
      <c r="H6">
        <v>0</v>
      </c>
      <c r="I6">
        <v>0</v>
      </c>
      <c r="J6">
        <v>0</v>
      </c>
      <c r="K6">
        <v>0</v>
      </c>
      <c r="L6">
        <v>0</v>
      </c>
      <c r="M6">
        <v>0</v>
      </c>
      <c r="N6">
        <v>0</v>
      </c>
      <c r="O6" t="s">
        <v>64</v>
      </c>
    </row>
    <row r="7" spans="1:15">
      <c r="A7" t="s">
        <v>374</v>
      </c>
      <c r="B7" s="7" t="s">
        <v>421</v>
      </c>
      <c r="C7">
        <v>0</v>
      </c>
      <c r="D7">
        <v>0</v>
      </c>
      <c r="E7">
        <v>0</v>
      </c>
      <c r="F7">
        <v>0</v>
      </c>
      <c r="G7">
        <v>0</v>
      </c>
      <c r="H7">
        <v>0</v>
      </c>
      <c r="I7">
        <v>0</v>
      </c>
      <c r="J7">
        <v>0</v>
      </c>
      <c r="K7">
        <v>0</v>
      </c>
      <c r="L7">
        <v>0</v>
      </c>
      <c r="M7">
        <v>0</v>
      </c>
      <c r="N7">
        <v>0</v>
      </c>
      <c r="O7" t="s">
        <v>64</v>
      </c>
    </row>
    <row r="8" spans="1:15">
      <c r="A8" t="s">
        <v>359</v>
      </c>
      <c r="B8" s="7" t="s">
        <v>422</v>
      </c>
      <c r="C8">
        <v>1.262484175</v>
      </c>
      <c r="D8">
        <v>1.9625904219999999</v>
      </c>
      <c r="E8">
        <v>1.6070603619999999</v>
      </c>
      <c r="F8">
        <v>1.746077326</v>
      </c>
      <c r="G8">
        <f>AVERAGE(C8,E8)</f>
        <v>1.4347722684999999</v>
      </c>
      <c r="H8">
        <f>MAX(D8,F8)</f>
        <v>1.9625904219999999</v>
      </c>
      <c r="I8">
        <v>1.89681023</v>
      </c>
      <c r="J8">
        <v>1.577612638</v>
      </c>
      <c r="K8">
        <v>1.9461781970000001</v>
      </c>
      <c r="L8">
        <v>1.670692354</v>
      </c>
      <c r="M8">
        <f>AVERAGE(I8,K8)</f>
        <v>1.9214942134999999</v>
      </c>
      <c r="N8">
        <f>MAX(J8,L8)</f>
        <v>1.670692354</v>
      </c>
      <c r="O8" t="s">
        <v>53</v>
      </c>
    </row>
    <row r="9" spans="1:15">
      <c r="A9" t="s">
        <v>370</v>
      </c>
      <c r="B9" s="7" t="s">
        <v>422</v>
      </c>
      <c r="C9">
        <v>3.4145560179999999</v>
      </c>
      <c r="D9">
        <v>1.778704356</v>
      </c>
      <c r="E9">
        <v>5.3626243069999999</v>
      </c>
      <c r="F9">
        <v>1.631580381</v>
      </c>
      <c r="G9">
        <f t="shared" ref="G9:G13" si="0">AVERAGE(C9,E9)</f>
        <v>4.3885901624999999</v>
      </c>
      <c r="H9">
        <f t="shared" ref="H9:H13" si="1">MAX(D9,F9)</f>
        <v>1.778704356</v>
      </c>
      <c r="I9">
        <v>3.6990683180000001</v>
      </c>
      <c r="J9">
        <v>1.642339918</v>
      </c>
      <c r="K9">
        <v>4.0677075040000004</v>
      </c>
      <c r="L9">
        <v>1.9103372320000001</v>
      </c>
      <c r="M9">
        <f>AVERAGE(I9,K9)</f>
        <v>3.8833879110000002</v>
      </c>
      <c r="N9">
        <f>MAX(J9,L9)</f>
        <v>1.9103372320000001</v>
      </c>
      <c r="O9" t="s">
        <v>53</v>
      </c>
    </row>
    <row r="10" spans="1:15">
      <c r="A10" t="s">
        <v>376</v>
      </c>
      <c r="B10" s="7" t="s">
        <v>422</v>
      </c>
      <c r="C10">
        <v>0.19600000000000001</v>
      </c>
      <c r="D10">
        <v>2.0459999999999998</v>
      </c>
      <c r="E10">
        <v>0.19</v>
      </c>
      <c r="F10">
        <v>1.86</v>
      </c>
      <c r="G10">
        <f t="shared" si="0"/>
        <v>0.193</v>
      </c>
      <c r="H10">
        <f t="shared" si="1"/>
        <v>2.0459999999999998</v>
      </c>
      <c r="I10">
        <v>0.1</v>
      </c>
      <c r="J10">
        <v>2.379</v>
      </c>
      <c r="K10">
        <v>7.1900000000000006E-2</v>
      </c>
      <c r="L10">
        <v>3.0030000000000001</v>
      </c>
      <c r="M10">
        <f t="shared" ref="M10:M13" si="2">AVERAGE(I10,K10)</f>
        <v>8.5949999999999999E-2</v>
      </c>
      <c r="N10">
        <f t="shared" ref="N10:N13" si="3">MAX(J10,L10)</f>
        <v>3.0030000000000001</v>
      </c>
      <c r="O10" t="s">
        <v>53</v>
      </c>
    </row>
    <row r="11" spans="1:15">
      <c r="A11" t="s">
        <v>378</v>
      </c>
      <c r="B11" s="7" t="s">
        <v>422</v>
      </c>
      <c r="C11">
        <v>7.0999999999999994E-2</v>
      </c>
      <c r="D11">
        <v>1.665</v>
      </c>
      <c r="E11">
        <v>7.0999999999999994E-2</v>
      </c>
      <c r="F11">
        <v>1.665</v>
      </c>
      <c r="G11">
        <f t="shared" si="0"/>
        <v>7.0999999999999994E-2</v>
      </c>
      <c r="H11">
        <f t="shared" si="1"/>
        <v>1.665</v>
      </c>
      <c r="I11">
        <v>3.4000000000000002E-2</v>
      </c>
      <c r="J11">
        <v>3.1640000000000001</v>
      </c>
      <c r="K11">
        <v>3.5000000000000003E-2</v>
      </c>
      <c r="L11">
        <v>2.91</v>
      </c>
      <c r="M11">
        <f t="shared" si="2"/>
        <v>3.4500000000000003E-2</v>
      </c>
      <c r="N11">
        <f t="shared" si="3"/>
        <v>3.1640000000000001</v>
      </c>
      <c r="O11" t="s">
        <v>53</v>
      </c>
    </row>
    <row r="12" spans="1:15">
      <c r="A12" t="s">
        <v>372</v>
      </c>
      <c r="B12" s="7" t="s">
        <v>422</v>
      </c>
      <c r="C12">
        <v>0.80508206800000004</v>
      </c>
      <c r="D12">
        <v>1.8130287089999999</v>
      </c>
      <c r="E12">
        <v>1.4833229539999999</v>
      </c>
      <c r="F12">
        <v>2.1492767430000002</v>
      </c>
      <c r="G12">
        <f t="shared" si="0"/>
        <v>1.144202511</v>
      </c>
      <c r="H12">
        <f t="shared" si="1"/>
        <v>2.1492767430000002</v>
      </c>
      <c r="I12">
        <v>0.75690473700000005</v>
      </c>
      <c r="J12">
        <v>1.9414575780000001</v>
      </c>
      <c r="K12">
        <v>0.93324917500000004</v>
      </c>
      <c r="L12">
        <v>2.1744485839999999</v>
      </c>
      <c r="M12">
        <f t="shared" si="2"/>
        <v>0.84507695599999999</v>
      </c>
      <c r="N12">
        <f t="shared" si="3"/>
        <v>2.1744485839999999</v>
      </c>
      <c r="O12" t="s">
        <v>53</v>
      </c>
    </row>
    <row r="13" spans="1:15">
      <c r="A13" t="s">
        <v>374</v>
      </c>
      <c r="B13" s="7" t="s">
        <v>422</v>
      </c>
      <c r="C13">
        <v>0.38356235100000002</v>
      </c>
      <c r="D13">
        <v>1.6304535309999999</v>
      </c>
      <c r="E13">
        <v>0.441664167</v>
      </c>
      <c r="F13">
        <v>1.640959667</v>
      </c>
      <c r="G13">
        <f t="shared" si="0"/>
        <v>0.41261325900000001</v>
      </c>
      <c r="H13">
        <f t="shared" si="1"/>
        <v>1.640959667</v>
      </c>
      <c r="I13">
        <v>0.75881872100000003</v>
      </c>
      <c r="J13">
        <v>1.8434731010000001</v>
      </c>
      <c r="K13">
        <v>0.82903704300000003</v>
      </c>
      <c r="L13">
        <v>2.14540591</v>
      </c>
      <c r="M13">
        <f t="shared" si="2"/>
        <v>0.79392788199999997</v>
      </c>
      <c r="N13">
        <f t="shared" si="3"/>
        <v>2.14540591</v>
      </c>
      <c r="O13" t="s">
        <v>53</v>
      </c>
    </row>
    <row r="14" spans="1:15">
      <c r="B14" s="7"/>
    </row>
    <row r="15" spans="1:15">
      <c r="B15" s="7"/>
    </row>
    <row r="16" spans="1:15">
      <c r="B16" s="7"/>
    </row>
    <row r="17" spans="2:2">
      <c r="B17" s="7"/>
    </row>
    <row r="18" spans="2:2">
      <c r="B18" s="7"/>
    </row>
    <row r="19" spans="2:2">
      <c r="B19" s="7"/>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03B498-1C41-499C-8710-AF5633AED7DA}">
  <dimension ref="A1:G7"/>
  <sheetViews>
    <sheetView workbookViewId="0">
      <selection activeCell="B77" sqref="B77"/>
    </sheetView>
  </sheetViews>
  <sheetFormatPr defaultRowHeight="14.45"/>
  <cols>
    <col min="6" max="6" width="23.85546875" customWidth="1"/>
  </cols>
  <sheetData>
    <row r="1" spans="1:7">
      <c r="A1" t="s">
        <v>304</v>
      </c>
      <c r="B1" t="s">
        <v>149</v>
      </c>
      <c r="C1" t="s">
        <v>307</v>
      </c>
      <c r="D1" t="s">
        <v>310</v>
      </c>
      <c r="E1" t="s">
        <v>312</v>
      </c>
      <c r="F1" t="s">
        <v>201</v>
      </c>
      <c r="G1" t="s">
        <v>315</v>
      </c>
    </row>
    <row r="2" spans="1:7">
      <c r="A2" t="s">
        <v>22</v>
      </c>
      <c r="B2" t="s">
        <v>359</v>
      </c>
      <c r="C2" t="s">
        <v>402</v>
      </c>
      <c r="D2">
        <v>1.262484175</v>
      </c>
      <c r="E2">
        <v>1.9625904219999999</v>
      </c>
      <c r="F2" t="s">
        <v>53</v>
      </c>
      <c r="G2" t="s">
        <v>402</v>
      </c>
    </row>
    <row r="3" spans="1:7">
      <c r="A3" t="s">
        <v>22</v>
      </c>
      <c r="B3" t="s">
        <v>370</v>
      </c>
      <c r="C3" t="s">
        <v>402</v>
      </c>
      <c r="D3">
        <v>3.4145560179999999</v>
      </c>
      <c r="E3">
        <v>1.778704356</v>
      </c>
      <c r="F3" t="s">
        <v>53</v>
      </c>
      <c r="G3" t="s">
        <v>402</v>
      </c>
    </row>
    <row r="4" spans="1:7">
      <c r="A4" t="s">
        <v>22</v>
      </c>
      <c r="B4" t="s">
        <v>376</v>
      </c>
      <c r="C4" t="s">
        <v>402</v>
      </c>
      <c r="D4">
        <v>0.19600000000000001</v>
      </c>
      <c r="E4">
        <v>2.0459999999999998</v>
      </c>
      <c r="F4" t="s">
        <v>53</v>
      </c>
      <c r="G4" t="s">
        <v>402</v>
      </c>
    </row>
    <row r="5" spans="1:7">
      <c r="A5" t="s">
        <v>22</v>
      </c>
      <c r="B5" t="s">
        <v>378</v>
      </c>
      <c r="C5" t="s">
        <v>402</v>
      </c>
      <c r="D5">
        <v>7.0999999999999994E-2</v>
      </c>
      <c r="E5">
        <v>1.665</v>
      </c>
      <c r="F5" t="s">
        <v>53</v>
      </c>
      <c r="G5" t="s">
        <v>402</v>
      </c>
    </row>
    <row r="6" spans="1:7">
      <c r="A6" t="s">
        <v>22</v>
      </c>
      <c r="B6" t="s">
        <v>372</v>
      </c>
      <c r="C6" t="s">
        <v>402</v>
      </c>
      <c r="D6">
        <v>0.80508206800000004</v>
      </c>
      <c r="E6">
        <v>1.8130287089999999</v>
      </c>
      <c r="F6" t="s">
        <v>53</v>
      </c>
      <c r="G6" t="s">
        <v>402</v>
      </c>
    </row>
    <row r="7" spans="1:7">
      <c r="A7" t="s">
        <v>22</v>
      </c>
      <c r="B7" t="s">
        <v>374</v>
      </c>
      <c r="C7" t="s">
        <v>402</v>
      </c>
      <c r="D7">
        <v>0.38356235100000002</v>
      </c>
      <c r="E7">
        <v>1.6304535309999999</v>
      </c>
      <c r="F7" t="s">
        <v>53</v>
      </c>
      <c r="G7" t="s">
        <v>402</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830A3-4A7D-4027-B044-5A9E75A653A5}">
  <dimension ref="A1:F1"/>
  <sheetViews>
    <sheetView zoomScaleNormal="100" workbookViewId="0">
      <selection activeCell="B77" sqref="B77"/>
    </sheetView>
  </sheetViews>
  <sheetFormatPr defaultRowHeight="14.45"/>
  <cols>
    <col min="1" max="1" width="56.7109375" bestFit="1" customWidth="1"/>
    <col min="3" max="3" width="12" bestFit="1" customWidth="1"/>
    <col min="4" max="4" width="9.28515625" bestFit="1" customWidth="1"/>
    <col min="7" max="7" width="35.140625" customWidth="1"/>
  </cols>
  <sheetData>
    <row r="1" spans="1:6">
      <c r="A1" t="s">
        <v>332</v>
      </c>
      <c r="B1" t="s">
        <v>77</v>
      </c>
      <c r="C1" t="s">
        <v>337</v>
      </c>
      <c r="D1" t="s">
        <v>338</v>
      </c>
      <c r="E1" t="s">
        <v>340</v>
      </c>
      <c r="F1" t="s">
        <v>201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81454C-D7DA-4E4F-9DFC-F63EE7988672}">
  <dimension ref="A1:K41"/>
  <sheetViews>
    <sheetView zoomScale="70" zoomScaleNormal="70" workbookViewId="0">
      <selection activeCell="B77" sqref="B77"/>
    </sheetView>
  </sheetViews>
  <sheetFormatPr defaultRowHeight="14.45"/>
  <cols>
    <col min="1" max="1" width="44.5703125" bestFit="1" customWidth="1"/>
    <col min="2" max="2" width="22.5703125" customWidth="1"/>
    <col min="3" max="3" width="26.5703125" customWidth="1"/>
    <col min="4" max="4" width="23.28515625" customWidth="1"/>
    <col min="5" max="5" width="11.5703125" bestFit="1" customWidth="1"/>
    <col min="6" max="6" width="23.28515625" customWidth="1"/>
    <col min="7" max="7" width="14.42578125" bestFit="1" customWidth="1"/>
    <col min="8" max="8" width="11.5703125" customWidth="1"/>
    <col min="9" max="9" width="10.7109375" bestFit="1" customWidth="1"/>
    <col min="11" max="11" width="25.28515625" customWidth="1"/>
  </cols>
  <sheetData>
    <row r="1" spans="1:11">
      <c r="A1" t="s">
        <v>137</v>
      </c>
      <c r="B1" t="s">
        <v>175</v>
      </c>
      <c r="C1" t="s">
        <v>423</v>
      </c>
      <c r="D1" t="s">
        <v>424</v>
      </c>
      <c r="E1" t="s">
        <v>304</v>
      </c>
      <c r="F1" t="s">
        <v>425</v>
      </c>
      <c r="G1" t="s">
        <v>426</v>
      </c>
      <c r="H1" t="s">
        <v>149</v>
      </c>
      <c r="I1" t="s">
        <v>427</v>
      </c>
      <c r="J1" t="s">
        <v>428</v>
      </c>
      <c r="K1" t="s">
        <v>429</v>
      </c>
    </row>
    <row r="7" spans="1:11">
      <c r="B7" s="5"/>
    </row>
    <row r="8" spans="1:11">
      <c r="B8" s="5"/>
    </row>
    <row r="9" spans="1:11">
      <c r="B9" s="5"/>
    </row>
    <row r="10" spans="1:11">
      <c r="B10" s="5"/>
    </row>
    <row r="11" spans="1:11">
      <c r="B11" s="5"/>
    </row>
    <row r="12" spans="1:11">
      <c r="B12" s="5"/>
    </row>
    <row r="13" spans="1:11">
      <c r="B13" s="5"/>
    </row>
    <row r="14" spans="1:11">
      <c r="B14" s="5"/>
    </row>
    <row r="15" spans="1:11">
      <c r="B15" s="5"/>
    </row>
    <row r="16" spans="1:11">
      <c r="B16" s="5"/>
    </row>
    <row r="17" spans="2:2">
      <c r="B17" s="5"/>
    </row>
    <row r="18" spans="2:2">
      <c r="B18" s="5"/>
    </row>
    <row r="19" spans="2:2">
      <c r="B19" s="5"/>
    </row>
    <row r="20" spans="2:2">
      <c r="B20" s="5"/>
    </row>
    <row r="21" spans="2:2">
      <c r="B21" s="5"/>
    </row>
    <row r="26" spans="2:2">
      <c r="B26" s="5"/>
    </row>
    <row r="27" spans="2:2">
      <c r="B27" s="5"/>
    </row>
    <row r="28" spans="2:2">
      <c r="B28" s="5"/>
    </row>
    <row r="29" spans="2:2">
      <c r="B29" s="5"/>
    </row>
    <row r="30" spans="2:2">
      <c r="B30" s="5"/>
    </row>
    <row r="31" spans="2:2">
      <c r="B31" s="5"/>
    </row>
    <row r="32" spans="2:2">
      <c r="B32" s="5"/>
    </row>
    <row r="33" spans="2:2">
      <c r="B33" s="5"/>
    </row>
    <row r="34" spans="2:2">
      <c r="B34" s="5"/>
    </row>
    <row r="35" spans="2:2">
      <c r="B35" s="5"/>
    </row>
    <row r="36" spans="2:2">
      <c r="B36" s="5"/>
    </row>
    <row r="37" spans="2:2">
      <c r="B37" s="5"/>
    </row>
    <row r="38" spans="2:2">
      <c r="B38" s="5"/>
    </row>
    <row r="39" spans="2:2">
      <c r="B39" s="5"/>
    </row>
    <row r="40" spans="2:2">
      <c r="B40" s="5"/>
    </row>
    <row r="41" spans="2:2">
      <c r="B41" s="5"/>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ad26e3b-c67a-4a95-8be0-588e8581e27d">
      <Terms xmlns="http://schemas.microsoft.com/office/infopath/2007/PartnerControls"/>
    </lcf76f155ced4ddcb4097134ff3c332f>
    <TaxCatchAll xmlns="a63a9c72-e43b-4077-bbd1-fe0cd88be8b0"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5DD5FFFDE3BEC4CBAFB2713AD27A435" ma:contentTypeVersion="16" ma:contentTypeDescription="Create a new document." ma:contentTypeScope="" ma:versionID="4d42e0592877729e1e53d61e520fd6fd">
  <xsd:schema xmlns:xsd="http://www.w3.org/2001/XMLSchema" xmlns:xs="http://www.w3.org/2001/XMLSchema" xmlns:p="http://schemas.microsoft.com/office/2006/metadata/properties" xmlns:ns2="8ad26e3b-c67a-4a95-8be0-588e8581e27d" xmlns:ns3="a63a9c72-e43b-4077-bbd1-fe0cd88be8b0" targetNamespace="http://schemas.microsoft.com/office/2006/metadata/properties" ma:root="true" ma:fieldsID="5575f219eca9b238830cea240013246d" ns2:_="" ns3:_="">
    <xsd:import namespace="8ad26e3b-c67a-4a95-8be0-588e8581e27d"/>
    <xsd:import namespace="a63a9c72-e43b-4077-bbd1-fe0cd88be8b0"/>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lcf76f155ced4ddcb4097134ff3c332f" minOccurs="0"/>
                <xsd:element ref="ns3:TaxCatchAll"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d26e3b-c67a-4a95-8be0-588e8581e27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Location" ma:index="16" nillable="true" ma:displayName="Location" ma:internalName="MediaServiceLocatio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9f123c60-6d59-4beb-a46f-4c7d903a1f2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63a9c72-e43b-4077-bbd1-fe0cd88be8b0"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e05cbfb1-6984-40e9-85cc-0a3c81a37d9c}" ma:internalName="TaxCatchAll" ma:showField="CatchAllData" ma:web="a63a9c72-e43b-4077-bbd1-fe0cd88be8b0">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4C956C8-C1FE-4C8C-BFE2-727123F2ED59}"/>
</file>

<file path=customXml/itemProps2.xml><?xml version="1.0" encoding="utf-8"?>
<ds:datastoreItem xmlns:ds="http://schemas.openxmlformats.org/officeDocument/2006/customXml" ds:itemID="{DEAB1963-E6DC-4798-8B6D-2E4CBC4BEE54}"/>
</file>

<file path=customXml/itemProps3.xml><?xml version="1.0" encoding="utf-8"?>
<ds:datastoreItem xmlns:ds="http://schemas.openxmlformats.org/officeDocument/2006/customXml" ds:itemID="{B63EC4BD-DD1E-4771-AA08-DC3424EF662E}"/>
</file>

<file path=docMetadata/LabelInfo.xml><?xml version="1.0" encoding="utf-8"?>
<clbl:labelList xmlns:clbl="http://schemas.microsoft.com/office/2020/mipLabelMetadata">
  <clbl:label id="{3e861d16-48b7-4a0e-9806-8c04d81b7b2a}" enabled="0" method="" siteId="{3e861d16-48b7-4a0e-9806-8c04d81b7b2a}" removed="1"/>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Spady, Emma S (DEP)</dc:creator>
  <cp:keywords/>
  <dc:description/>
  <cp:lastModifiedBy>Nielsen, Greylin (DEP)</cp:lastModifiedBy>
  <cp:revision/>
  <dcterms:created xsi:type="dcterms:W3CDTF">2026-06-25T20:56:35Z</dcterms:created>
  <dcterms:modified xsi:type="dcterms:W3CDTF">2026-06-26T18:26:32Z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0x01010035DD5FFFDE3BEC4CBAFB2713AD27A435</vt:lpwstr>
  </property>
  <property fmtid="{D5CDD505-2E9C-101B-9397-08002B2CF9AE}" pid="3" name="MediaServiceImageTags">
    <vt:lpwstr/>
  </property>
</Properties>
</file>